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BizBroadcast Examples\"/>
    </mc:Choice>
  </mc:AlternateContent>
  <bookViews>
    <workbookView xWindow="0" yWindow="0" windowWidth="22155" windowHeight="10230" activeTab="2"/>
  </bookViews>
  <sheets>
    <sheet name="Trial Balance" sheetId="2" r:id="rId1"/>
    <sheet name="Trended IS" sheetId="6" r:id="rId2"/>
    <sheet name="BroadcastList" sheetId="4" r:id="rId3"/>
    <sheet name="Data" sheetId="7" r:id="rId4"/>
  </sheets>
  <definedNames>
    <definedName name="AdditionalParameters">BroadcastList!$A$15:$A$32</definedName>
    <definedName name="BroadcastList">BroadcastList!$A$5:$O$9</definedName>
    <definedName name="BroadcastRenderFormatList">BroadcastList!$B$15:$B$26</definedName>
    <definedName name="Combined">'Trial Balance'!$B$7</definedName>
    <definedName name="Data_00_01">Data!$A$9:$M$18</definedName>
    <definedName name="Data_00_02">Data!$A$23:$M$32</definedName>
    <definedName name="Data_01_01">Data!$P$9:$AB$18</definedName>
    <definedName name="Data_01_02">Data!$P$23:$AB$32</definedName>
    <definedName name="Dept">'Trial Balance'!$B$5</definedName>
    <definedName name="DeptIS">'Trended IS'!$B$4</definedName>
    <definedName name="DeptList">#REF!</definedName>
    <definedName name="Location">'Trial Balance'!$B$6</definedName>
    <definedName name="LocIS">'Trended IS'!$B$5</definedName>
    <definedName name="LocList">#REF!</definedName>
    <definedName name="Option1">BroadcastList!$A$11:$O$12</definedName>
    <definedName name="Period">'Trial Balance'!$B$4</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5" i="6" l="1"/>
  <c r="I15" i="6"/>
  <c r="P10" i="6"/>
  <c r="L10" i="6"/>
  <c r="H10" i="6"/>
  <c r="M8" i="6"/>
  <c r="I8" i="6"/>
  <c r="K15" i="6"/>
  <c r="N10" i="6"/>
  <c r="K8" i="6"/>
  <c r="J15" i="6"/>
  <c r="M10" i="6"/>
  <c r="N8" i="6"/>
  <c r="P15" i="6"/>
  <c r="L15" i="6"/>
  <c r="H15" i="6"/>
  <c r="O10" i="6"/>
  <c r="K10" i="6"/>
  <c r="P8" i="6"/>
  <c r="L8" i="6"/>
  <c r="H8" i="6"/>
  <c r="O15" i="6"/>
  <c r="J10" i="6"/>
  <c r="O8" i="6"/>
  <c r="N15" i="6"/>
  <c r="I10" i="6"/>
  <c r="J8" i="6"/>
  <c r="F8" i="6"/>
  <c r="F15" i="6"/>
  <c r="G15" i="6"/>
  <c r="G10" i="6"/>
  <c r="G8" i="6"/>
  <c r="F10" i="6"/>
  <c r="E15" i="6"/>
  <c r="E10" i="6"/>
  <c r="E8" i="6"/>
  <c r="J12" i="6" l="1"/>
  <c r="J17" i="6" s="1"/>
  <c r="O12" i="6"/>
  <c r="O17" i="6" s="1"/>
  <c r="H12" i="6"/>
  <c r="H17" i="6" s="1"/>
  <c r="L12" i="6"/>
  <c r="L17" i="6" s="1"/>
  <c r="P12" i="6"/>
  <c r="P17" i="6" s="1"/>
  <c r="N12" i="6"/>
  <c r="N17" i="6" s="1"/>
  <c r="K12" i="6"/>
  <c r="K17" i="6" s="1"/>
  <c r="I12" i="6"/>
  <c r="I17" i="6" s="1"/>
  <c r="M12" i="6"/>
  <c r="M17" i="6" s="1"/>
  <c r="G12" i="6"/>
  <c r="G17" i="6" s="1"/>
  <c r="F12" i="6"/>
  <c r="F17" i="6" s="1"/>
  <c r="B5" i="6"/>
  <c r="B4" i="6"/>
  <c r="D11" i="2"/>
  <c r="D15" i="2"/>
  <c r="D12" i="2"/>
  <c r="D16" i="2"/>
  <c r="D13" i="2"/>
  <c r="D17" i="2"/>
  <c r="D14" i="2"/>
  <c r="D18" i="2"/>
  <c r="D10" i="2"/>
  <c r="M13" i="6" l="1"/>
  <c r="O13" i="6"/>
  <c r="K13" i="6"/>
  <c r="I13" i="6"/>
  <c r="N13" i="6"/>
  <c r="L13" i="6"/>
  <c r="P13" i="6"/>
  <c r="H13" i="6"/>
  <c r="J13" i="6"/>
  <c r="F13" i="6"/>
  <c r="G13" i="6"/>
  <c r="E5" i="6"/>
  <c r="E12" i="6" l="1"/>
  <c r="E13" i="6" s="1"/>
  <c r="E17" i="6" l="1"/>
  <c r="D19" i="2" l="1"/>
</calcChain>
</file>

<file path=xl/connections.xml><?xml version="1.0" encoding="utf-8"?>
<connections xmlns="http://schemas.openxmlformats.org/spreadsheetml/2006/main">
  <connection id="1" name="/MAS90ProvideX/MAS90_Balances_All" description="RDLName:/MAS90ProvideX/MAS90_Balances_All;RDLLocation:http://server2012-ld/ReportServer_sql2008r2;PivotLayout:Default;UserID:;Password:;PK:;Expiration:12/7/2015 5:54:11 AM;DataSetFilter:COMPANYCODE=ABC|FISCALYEAR=2009" type="7" refreshedVersion="5"/>
  <connection id="2" name="Connection" type="7" refreshedVersion="5"/>
  <connection id="3" name="Connection1" type="7" refreshedVersion="5"/>
</connections>
</file>

<file path=xl/sharedStrings.xml><?xml version="1.0" encoding="utf-8"?>
<sst xmlns="http://schemas.openxmlformats.org/spreadsheetml/2006/main" count="153" uniqueCount="92">
  <si>
    <t>BizBroadcast Distribution List</t>
  </si>
  <si>
    <t>Required</t>
  </si>
  <si>
    <t>At least one required</t>
  </si>
  <si>
    <t>Additional Optional Parameters</t>
  </si>
  <si>
    <t>RenderFormat</t>
  </si>
  <si>
    <t>Path</t>
  </si>
  <si>
    <t>EmailTo</t>
  </si>
  <si>
    <t>EmailSubject</t>
  </si>
  <si>
    <t>Selection</t>
  </si>
  <si>
    <t>FileName</t>
  </si>
  <si>
    <t>Insert additional rows above</t>
  </si>
  <si>
    <t>AdditionalParameters</t>
  </si>
  <si>
    <t>BroadcastRenderFormats</t>
  </si>
  <si>
    <t>PDF</t>
  </si>
  <si>
    <t>EmailCC</t>
  </si>
  <si>
    <t>XPS</t>
  </si>
  <si>
    <t>EmailBCC</t>
  </si>
  <si>
    <t>XLSX</t>
  </si>
  <si>
    <t>EmailPriority</t>
  </si>
  <si>
    <t>XLSXVALUES</t>
  </si>
  <si>
    <t>EmailFrom</t>
  </si>
  <si>
    <t>XLSM</t>
  </si>
  <si>
    <t>EmailBody</t>
  </si>
  <si>
    <t>XLSMVALUES</t>
  </si>
  <si>
    <t>Attachments</t>
  </si>
  <si>
    <t>XLS</t>
  </si>
  <si>
    <t>MergeFiles</t>
  </si>
  <si>
    <t>XLSVALUES</t>
  </si>
  <si>
    <t>PrinterName</t>
  </si>
  <si>
    <t>MHTML</t>
  </si>
  <si>
    <t>Password</t>
  </si>
  <si>
    <t>HTML</t>
  </si>
  <si>
    <t>Calculation</t>
  </si>
  <si>
    <t>CSV</t>
  </si>
  <si>
    <t>Macros</t>
  </si>
  <si>
    <t>XML</t>
  </si>
  <si>
    <t>Cash-Checking</t>
  </si>
  <si>
    <t>Money Market (Short-Term)</t>
  </si>
  <si>
    <t>Accounts Receivable</t>
  </si>
  <si>
    <t>Allowance for Bad Debt</t>
  </si>
  <si>
    <t>Due from BNC</t>
  </si>
  <si>
    <t>Inventory</t>
  </si>
  <si>
    <t>Inventory Supplies</t>
  </si>
  <si>
    <t>Prepaid Other</t>
  </si>
  <si>
    <t>Leasehold Improvements</t>
  </si>
  <si>
    <t>BizNet Enterprises</t>
  </si>
  <si>
    <t>COMPANY</t>
  </si>
  <si>
    <t>YEAR</t>
  </si>
  <si>
    <t>PERIOD</t>
  </si>
  <si>
    <t>DEPARTMENT</t>
  </si>
  <si>
    <t>BNE</t>
  </si>
  <si>
    <t>MTD</t>
  </si>
  <si>
    <t>Trial Balance</t>
  </si>
  <si>
    <t>Dept</t>
  </si>
  <si>
    <t>DeptList</t>
  </si>
  <si>
    <t>Location</t>
  </si>
  <si>
    <t>LOCATION</t>
  </si>
  <si>
    <t>January</t>
  </si>
  <si>
    <t>February</t>
  </si>
  <si>
    <t>March</t>
  </si>
  <si>
    <t>April</t>
  </si>
  <si>
    <t>May</t>
  </si>
  <si>
    <t>June</t>
  </si>
  <si>
    <t>July</t>
  </si>
  <si>
    <t>August</t>
  </si>
  <si>
    <t>September</t>
  </si>
  <si>
    <t>October</t>
  </si>
  <si>
    <t>November</t>
  </si>
  <si>
    <t>December</t>
  </si>
  <si>
    <t>DeptIS</t>
  </si>
  <si>
    <t>LocIS</t>
  </si>
  <si>
    <t>LocList</t>
  </si>
  <si>
    <t>4*</t>
  </si>
  <si>
    <t>5*</t>
  </si>
  <si>
    <t>% Calculation</t>
  </si>
  <si>
    <t>6*</t>
  </si>
  <si>
    <t>1*</t>
  </si>
  <si>
    <t>2*</t>
  </si>
  <si>
    <t>3*</t>
  </si>
  <si>
    <t>7*</t>
  </si>
  <si>
    <t>8*</t>
  </si>
  <si>
    <t>9*</t>
  </si>
  <si>
    <t>C:\BizBroadcast Examples\Output</t>
  </si>
  <si>
    <t>00</t>
  </si>
  <si>
    <t>01</t>
  </si>
  <si>
    <t>02</t>
  </si>
  <si>
    <t>Data_00_01</t>
  </si>
  <si>
    <t>Data_01_01</t>
  </si>
  <si>
    <t>Data_00_02</t>
  </si>
  <si>
    <t>Data_01_02</t>
  </si>
  <si>
    <t>Trial Balance;Trended IS;[HIDE]Data</t>
  </si>
  <si>
    <t>Sheet Renaming-Issue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</si>
</sst>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5" x14ac:knownFonts="1">
    <font>
      <sz val="11"/>
      <color theme="1"/>
      <name val="Calibri"/>
      <family val="2"/>
      <scheme val="minor"/>
    </font>
    <font>
      <sz val="11"/>
      <color theme="1"/>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b/>
      <sz val="18"/>
      <color theme="0"/>
      <name val="Calibri"/>
      <family val="2"/>
      <scheme val="minor"/>
    </font>
    <font>
      <sz val="11"/>
      <color theme="3" tint="0.59999389629810485"/>
      <name val="Calibri"/>
      <family val="2"/>
      <scheme val="minor"/>
    </font>
    <font>
      <i/>
      <sz val="11"/>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3" tint="0.39997558519241921"/>
        <bgColor indexed="64"/>
      </patternFill>
    </fill>
    <fill>
      <patternFill patternType="solid">
        <fgColor theme="4" tint="0.79998168889431442"/>
        <bgColor indexed="64"/>
      </patternFill>
    </fill>
  </fills>
  <borders count="10">
    <border>
      <left/>
      <right/>
      <top/>
      <bottom/>
      <diagonal/>
    </border>
    <border>
      <left/>
      <right/>
      <top/>
      <bottom style="thick">
        <color theme="4" tint="0.499984740745262"/>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
      <left/>
      <right/>
      <top/>
      <bottom style="thin">
        <color indexed="64"/>
      </bottom>
      <diagonal/>
    </border>
    <border>
      <left/>
      <right/>
      <top style="thin">
        <color indexed="64"/>
      </top>
      <bottom style="double">
        <color indexed="64"/>
      </bottom>
      <diagonal/>
    </border>
    <border>
      <left/>
      <right/>
      <top/>
      <bottom style="medium">
        <color indexed="64"/>
      </bottom>
      <diagonal/>
    </border>
    <border>
      <left/>
      <right/>
      <top/>
      <bottom style="double">
        <color indexed="64"/>
      </bottom>
      <diagonal/>
    </border>
  </borders>
  <cellStyleXfs count="3">
    <xf numFmtId="0" fontId="0" fillId="0" borderId="0"/>
    <xf numFmtId="9" fontId="1" fillId="0" borderId="0" applyFont="0" applyFill="0" applyBorder="0" applyAlignment="0" applyProtection="0"/>
    <xf numFmtId="0" fontId="2" fillId="0" borderId="1" applyNumberFormat="0" applyFill="0" applyAlignment="0" applyProtection="0"/>
  </cellStyleXfs>
  <cellXfs count="47">
    <xf numFmtId="0" fontId="0" fillId="0" borderId="0" xfId="0"/>
    <xf numFmtId="0" fontId="5" fillId="0" borderId="0" xfId="0" applyFont="1"/>
    <xf numFmtId="0" fontId="6" fillId="2" borderId="0" xfId="0" applyFont="1" applyFill="1" applyAlignment="1">
      <alignment horizontal="center"/>
    </xf>
    <xf numFmtId="0" fontId="0" fillId="2" borderId="0" xfId="0" applyFill="1"/>
    <xf numFmtId="0" fontId="2" fillId="2" borderId="1" xfId="2" applyFill="1"/>
    <xf numFmtId="0" fontId="2" fillId="2" borderId="3" xfId="2" applyFill="1" applyBorder="1"/>
    <xf numFmtId="0" fontId="2" fillId="2" borderId="4" xfId="2" applyFill="1" applyBorder="1"/>
    <xf numFmtId="0" fontId="2" fillId="2" borderId="5" xfId="2" applyFill="1" applyBorder="1"/>
    <xf numFmtId="0" fontId="3" fillId="2" borderId="0" xfId="0" applyFont="1" applyFill="1"/>
    <xf numFmtId="0" fontId="8" fillId="0" borderId="0" xfId="0" applyFont="1"/>
    <xf numFmtId="0" fontId="4" fillId="0" borderId="0" xfId="0" applyFont="1"/>
    <xf numFmtId="0" fontId="0" fillId="3" borderId="0" xfId="0" applyFill="1"/>
    <xf numFmtId="44" fontId="0" fillId="3" borderId="0" xfId="0" applyNumberFormat="1" applyFill="1"/>
    <xf numFmtId="44" fontId="0" fillId="3" borderId="7" xfId="0" applyNumberFormat="1" applyFill="1" applyBorder="1"/>
    <xf numFmtId="0" fontId="4" fillId="0" borderId="8" xfId="0" applyFont="1" applyBorder="1" applyAlignment="1">
      <alignment horizontal="center"/>
    </xf>
    <xf numFmtId="0" fontId="10" fillId="3" borderId="0" xfId="0" applyFont="1" applyFill="1"/>
    <xf numFmtId="0" fontId="4" fillId="3" borderId="0" xfId="0" applyFont="1" applyFill="1"/>
    <xf numFmtId="0" fontId="4" fillId="3" borderId="0" xfId="0" applyFont="1" applyFill="1" applyAlignment="1">
      <alignment horizontal="center"/>
    </xf>
    <xf numFmtId="0" fontId="4" fillId="3" borderId="6" xfId="0" applyFont="1" applyFill="1" applyBorder="1"/>
    <xf numFmtId="44" fontId="4" fillId="5" borderId="0" xfId="0" applyNumberFormat="1" applyFont="1" applyFill="1"/>
    <xf numFmtId="44" fontId="4" fillId="3" borderId="0" xfId="0" applyNumberFormat="1" applyFont="1" applyFill="1"/>
    <xf numFmtId="44" fontId="0" fillId="5" borderId="0" xfId="0" applyNumberFormat="1" applyFill="1"/>
    <xf numFmtId="0" fontId="0" fillId="5" borderId="0" xfId="0" applyFill="1"/>
    <xf numFmtId="44" fontId="0" fillId="5" borderId="6" xfId="0" applyNumberFormat="1" applyFill="1" applyBorder="1"/>
    <xf numFmtId="44" fontId="0" fillId="3" borderId="6" xfId="0" applyNumberFormat="1" applyFill="1" applyBorder="1"/>
    <xf numFmtId="0" fontId="11" fillId="3" borderId="0" xfId="0" applyFont="1" applyFill="1" applyAlignment="1">
      <alignment horizontal="left" indent="3"/>
    </xf>
    <xf numFmtId="9" fontId="0" fillId="5" borderId="0" xfId="1" applyFont="1" applyFill="1"/>
    <xf numFmtId="9" fontId="0" fillId="3" borderId="0" xfId="1" applyFont="1" applyFill="1"/>
    <xf numFmtId="44" fontId="4" fillId="5" borderId="9" xfId="0" applyNumberFormat="1" applyFont="1" applyFill="1" applyBorder="1"/>
    <xf numFmtId="44" fontId="4" fillId="3" borderId="9" xfId="0" applyNumberFormat="1" applyFont="1" applyFill="1" applyBorder="1"/>
    <xf numFmtId="49" fontId="0" fillId="0" borderId="0" xfId="0" applyNumberFormat="1" applyFont="1" applyAlignment="1">
      <alignment horizontal="center"/>
    </xf>
    <xf numFmtId="0" fontId="9" fillId="4" borderId="0" xfId="0" applyFont="1" applyFill="1" applyAlignment="1">
      <alignment horizontal="center"/>
    </xf>
    <xf numFmtId="0" fontId="12" fillId="0" borderId="0" xfId="0" applyFont="1"/>
    <xf numFmtId="0" fontId="13" fillId="0" borderId="0" xfId="0" applyFont="1"/>
    <xf numFmtId="0" fontId="12" fillId="0" borderId="0" xfId="0" applyFont="1" applyAlignment="1">
      <alignment horizontal="center"/>
    </xf>
    <xf numFmtId="0" fontId="12" fillId="3" borderId="0" xfId="0" applyNumberFormat="1" applyFont="1" applyFill="1" applyAlignment="1">
      <alignment horizontal="right"/>
    </xf>
    <xf numFmtId="0" fontId="0" fillId="0" borderId="0" xfId="0" quotePrefix="1"/>
    <xf numFmtId="0" fontId="9" fillId="4" borderId="0" xfId="0" applyFont="1" applyFill="1" applyAlignment="1">
      <alignment horizontal="center"/>
    </xf>
    <xf numFmtId="0" fontId="4" fillId="2" borderId="0" xfId="0" applyFont="1" applyFill="1" applyBorder="1" applyAlignment="1">
      <alignment horizontal="center"/>
    </xf>
    <xf numFmtId="0" fontId="6" fillId="2" borderId="0" xfId="0" applyFont="1" applyFill="1" applyBorder="1" applyAlignment="1">
      <alignment horizontal="center"/>
    </xf>
    <xf numFmtId="0" fontId="7" fillId="2" borderId="2" xfId="0" applyFont="1" applyFill="1" applyBorder="1" applyAlignment="1">
      <alignment horizontal="center"/>
    </xf>
    <xf numFmtId="49" fontId="0" fillId="0" borderId="0" xfId="0" applyNumberFormat="1"/>
    <xf numFmtId="49" fontId="12" fillId="0" borderId="0" xfId="0" quotePrefix="1" applyNumberFormat="1" applyFont="1" applyAlignment="1">
      <alignment horizontal="center"/>
    </xf>
    <xf numFmtId="0" fontId="14" fillId="0" borderId="0" xfId="0" applyFont="1" applyAlignment="1">
      <alignment horizontal="center"/>
    </xf>
    <xf numFmtId="2" fontId="0" fillId="0" borderId="0" xfId="0" applyNumberFormat="1"/>
    <xf numFmtId="0" fontId="14" fillId="3" borderId="0" xfId="0" applyFont="1" applyFill="1" applyAlignment="1">
      <alignment horizontal="right"/>
    </xf>
    <xf numFmtId="0" fontId="14" fillId="3" borderId="0" xfId="0" applyFont="1" applyFill="1"/>
  </cellXfs>
  <cellStyles count="3">
    <cellStyle name="Heading 2" xfId="2" builtinId="17"/>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22</xdr:col>
      <xdr:colOff>85725</xdr:colOff>
      <xdr:row>2</xdr:row>
      <xdr:rowOff>28575</xdr:rowOff>
    </xdr:from>
    <xdr:to>
      <xdr:col>29</xdr:col>
      <xdr:colOff>409575</xdr:colOff>
      <xdr:row>8</xdr:row>
      <xdr:rowOff>95250</xdr:rowOff>
    </xdr:to>
    <xdr:sp macro="" textlink="">
      <xdr:nvSpPr>
        <xdr:cNvPr id="2" name="TextBox 1"/>
        <xdr:cNvSpPr txBox="1"/>
      </xdr:nvSpPr>
      <xdr:spPr>
        <a:xfrm>
          <a:off x="17164050" y="0"/>
          <a:ext cx="4591050" cy="1047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t>Excel</a:t>
          </a:r>
          <a:r>
            <a:rPr lang="en-US" sz="1100" b="1" u="sng" baseline="0"/>
            <a:t> Tip/Trick</a:t>
          </a:r>
        </a:p>
        <a:p>
          <a:endParaRPr lang="en-US" sz="1100" baseline="0"/>
        </a:p>
        <a:p>
          <a:r>
            <a:rPr lang="en-US" sz="1100" baseline="0"/>
            <a:t>Use Excel function "Month(1&amp;F6)" for the Period parameter of the BizInsight function instead of entering periods in Row 3 </a:t>
          </a:r>
        </a:p>
        <a:p>
          <a:endParaRPr lang="en-US" sz="110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0"/>
  <sheetViews>
    <sheetView topLeftCell="A4" workbookViewId="0">
      <selection activeCell="K13" sqref="K13"/>
    </sheetView>
  </sheetViews>
  <sheetFormatPr defaultRowHeight="15" outlineLevelCol="1" x14ac:dyDescent="0.25"/>
  <cols>
    <col min="1" max="1" width="13.28515625" customWidth="1" outlineLevel="1"/>
    <col min="2" max="2" width="10.140625" customWidth="1" outlineLevel="1"/>
    <col min="3" max="3" width="33.42578125" bestFit="1" customWidth="1"/>
    <col min="4" max="4" width="15.28515625" customWidth="1"/>
    <col min="5" max="5" width="1.5703125" customWidth="1"/>
    <col min="6" max="6" width="15" bestFit="1" customWidth="1"/>
  </cols>
  <sheetData>
    <row r="2" spans="1:5" x14ac:dyDescent="0.25">
      <c r="A2" s="10"/>
      <c r="B2" s="34"/>
      <c r="C2" s="33"/>
    </row>
    <row r="3" spans="1:5" x14ac:dyDescent="0.25">
      <c r="A3" s="10"/>
      <c r="B3" s="34"/>
    </row>
    <row r="4" spans="1:5" x14ac:dyDescent="0.25">
      <c r="A4" s="10" t="s">
        <v>48</v>
      </c>
      <c r="B4" s="43">
        <v>1</v>
      </c>
    </row>
    <row r="5" spans="1:5" ht="23.25" x14ac:dyDescent="0.35">
      <c r="A5" s="10" t="s">
        <v>49</v>
      </c>
      <c r="B5" s="42" t="s">
        <v>83</v>
      </c>
      <c r="C5" s="37" t="s">
        <v>45</v>
      </c>
      <c r="D5" s="37"/>
      <c r="E5" s="37"/>
    </row>
    <row r="6" spans="1:5" ht="23.25" x14ac:dyDescent="0.35">
      <c r="A6" s="10" t="s">
        <v>56</v>
      </c>
      <c r="B6" s="42" t="s">
        <v>84</v>
      </c>
      <c r="C6" s="37" t="s">
        <v>52</v>
      </c>
      <c r="D6" s="37"/>
      <c r="E6" s="37"/>
    </row>
    <row r="7" spans="1:5" ht="23.25" x14ac:dyDescent="0.35">
      <c r="A7" s="10"/>
      <c r="B7" s="30"/>
      <c r="C7" s="31"/>
      <c r="D7" s="31"/>
      <c r="E7" s="31"/>
    </row>
    <row r="9" spans="1:5" ht="15.75" thickBot="1" x14ac:dyDescent="0.3">
      <c r="D9" s="14" t="s">
        <v>51</v>
      </c>
    </row>
    <row r="10" spans="1:5" x14ac:dyDescent="0.25">
      <c r="B10" t="s">
        <v>76</v>
      </c>
      <c r="C10" t="s">
        <v>36</v>
      </c>
      <c r="D10" s="12">
        <f ca="1">VLOOKUP($B10,INDIRECT(CONCATENATE("Data_",Dept,"_",Location)),$B$4+1,FALSE)</f>
        <v>143239.64000000001</v>
      </c>
    </row>
    <row r="11" spans="1:5" x14ac:dyDescent="0.25">
      <c r="B11" t="s">
        <v>77</v>
      </c>
      <c r="C11" t="s">
        <v>37</v>
      </c>
      <c r="D11" s="12">
        <f ca="1">VLOOKUP($B11,INDIRECT(CONCATENATE("Data_",Dept,"_",Location)),$B$4+1,FALSE)</f>
        <v>0</v>
      </c>
    </row>
    <row r="12" spans="1:5" x14ac:dyDescent="0.25">
      <c r="B12" t="s">
        <v>78</v>
      </c>
      <c r="C12" t="s">
        <v>38</v>
      </c>
      <c r="D12" s="12">
        <f ca="1">VLOOKUP($B12,INDIRECT(CONCATENATE("Data_",Dept,"_",Location)),$B$4+1,FALSE)</f>
        <v>0</v>
      </c>
    </row>
    <row r="13" spans="1:5" x14ac:dyDescent="0.25">
      <c r="B13" t="s">
        <v>72</v>
      </c>
      <c r="C13" t="s">
        <v>39</v>
      </c>
      <c r="D13" s="12">
        <f ca="1">VLOOKUP($B13,INDIRECT(CONCATENATE("Data_",Dept,"_",Location)),$B$4+1,FALSE)</f>
        <v>2971.85</v>
      </c>
    </row>
    <row r="14" spans="1:5" x14ac:dyDescent="0.25">
      <c r="B14" t="s">
        <v>73</v>
      </c>
      <c r="C14" t="s">
        <v>40</v>
      </c>
      <c r="D14" s="12">
        <f ca="1">VLOOKUP($B14,INDIRECT(CONCATENATE("Data_",Dept,"_",Location)),$B$4+1,FALSE)</f>
        <v>2552.85</v>
      </c>
    </row>
    <row r="15" spans="1:5" x14ac:dyDescent="0.25">
      <c r="B15" t="s">
        <v>75</v>
      </c>
      <c r="C15" t="s">
        <v>41</v>
      </c>
      <c r="D15" s="12">
        <f ca="1">VLOOKUP($B15,INDIRECT(CONCATENATE("Data_",Dept,"_",Location)),$B$4+1,FALSE)</f>
        <v>2260.85</v>
      </c>
    </row>
    <row r="16" spans="1:5" x14ac:dyDescent="0.25">
      <c r="B16" t="s">
        <v>79</v>
      </c>
      <c r="C16" t="s">
        <v>42</v>
      </c>
      <c r="D16" s="12">
        <f ca="1">VLOOKUP($B16,INDIRECT(CONCATENATE("Data_",Dept,"_",Location)),$B$4+1,FALSE)</f>
        <v>2782.85</v>
      </c>
    </row>
    <row r="17" spans="2:4" x14ac:dyDescent="0.25">
      <c r="B17" t="s">
        <v>80</v>
      </c>
      <c r="C17" t="s">
        <v>43</v>
      </c>
      <c r="D17" s="12">
        <f ca="1">VLOOKUP($B17,INDIRECT(CONCATENATE("Data_",Dept,"_",Location)),$B$4+1,FALSE)</f>
        <v>2743.85</v>
      </c>
    </row>
    <row r="18" spans="2:4" x14ac:dyDescent="0.25">
      <c r="B18" t="s">
        <v>81</v>
      </c>
      <c r="C18" t="s">
        <v>44</v>
      </c>
      <c r="D18" s="12">
        <f ca="1">VLOOKUP($B18,INDIRECT(CONCATENATE("Data_",Dept,"_",Location)),$B$4+1,FALSE)</f>
        <v>2504.85</v>
      </c>
    </row>
    <row r="19" spans="2:4" ht="15.75" thickBot="1" x14ac:dyDescent="0.3">
      <c r="D19" s="13">
        <f ca="1">SUM(D10:D18)</f>
        <v>159056.74000000005</v>
      </c>
    </row>
    <row r="20" spans="2:4" ht="15.75" thickTop="1" x14ac:dyDescent="0.25"/>
  </sheetData>
  <mergeCells count="2">
    <mergeCell ref="C5:E5"/>
    <mergeCell ref="C6:E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zoomScaleNormal="100" workbookViewId="0">
      <selection activeCell="H22" sqref="H22"/>
    </sheetView>
  </sheetViews>
  <sheetFormatPr defaultRowHeight="15" outlineLevelRow="1" outlineLevelCol="1" x14ac:dyDescent="0.25"/>
  <cols>
    <col min="1" max="1" width="13.28515625" style="11" bestFit="1" customWidth="1"/>
    <col min="2" max="3" width="9.140625" style="11" customWidth="1" outlineLevel="1"/>
    <col min="4" max="4" width="19.140625" style="11" customWidth="1"/>
    <col min="5" max="5" width="13.5703125" style="11" customWidth="1"/>
    <col min="6" max="7" width="13.42578125" style="11" customWidth="1"/>
    <col min="8" max="10" width="12.5703125" style="11" customWidth="1"/>
    <col min="11" max="16" width="14.28515625" style="11" customWidth="1"/>
    <col min="17" max="16384" width="9.140625" style="11"/>
  </cols>
  <sheetData>
    <row r="1" spans="1:16" outlineLevel="1" x14ac:dyDescent="0.25">
      <c r="A1" s="10" t="s">
        <v>46</v>
      </c>
      <c r="B1" s="45" t="s">
        <v>50</v>
      </c>
    </row>
    <row r="2" spans="1:16" outlineLevel="1" x14ac:dyDescent="0.25">
      <c r="A2" s="10" t="s">
        <v>47</v>
      </c>
      <c r="B2" s="45">
        <v>2015</v>
      </c>
    </row>
    <row r="3" spans="1:16" outlineLevel="1" x14ac:dyDescent="0.25">
      <c r="A3" s="10" t="s">
        <v>48</v>
      </c>
      <c r="B3" s="46">
        <v>1</v>
      </c>
      <c r="E3" s="15">
        <v>1</v>
      </c>
      <c r="F3" s="15">
        <v>2</v>
      </c>
      <c r="G3" s="15">
        <v>3</v>
      </c>
      <c r="H3" s="15">
        <v>4</v>
      </c>
      <c r="I3" s="15">
        <v>5</v>
      </c>
      <c r="J3" s="15">
        <v>6</v>
      </c>
      <c r="K3" s="15">
        <v>7</v>
      </c>
      <c r="L3" s="15">
        <v>8</v>
      </c>
      <c r="M3" s="15">
        <v>9</v>
      </c>
      <c r="N3" s="15">
        <v>10</v>
      </c>
      <c r="O3" s="15">
        <v>11</v>
      </c>
      <c r="P3" s="15">
        <v>12</v>
      </c>
    </row>
    <row r="4" spans="1:16" x14ac:dyDescent="0.25">
      <c r="A4" s="10" t="s">
        <v>49</v>
      </c>
      <c r="B4" s="35" t="str">
        <f>Dept</f>
        <v>00</v>
      </c>
    </row>
    <row r="5" spans="1:16" x14ac:dyDescent="0.25">
      <c r="A5" s="10" t="s">
        <v>56</v>
      </c>
      <c r="B5" s="35" t="str">
        <f>Location</f>
        <v>01</v>
      </c>
      <c r="E5" s="38">
        <f>$B$2</f>
        <v>2015</v>
      </c>
      <c r="F5" s="38"/>
      <c r="G5" s="38"/>
      <c r="H5" s="38"/>
      <c r="I5" s="38"/>
      <c r="J5" s="38"/>
      <c r="K5" s="38"/>
      <c r="L5" s="38"/>
      <c r="M5" s="38"/>
      <c r="N5" s="38"/>
      <c r="O5" s="38"/>
      <c r="P5" s="38"/>
    </row>
    <row r="6" spans="1:16" x14ac:dyDescent="0.25">
      <c r="E6" s="16"/>
      <c r="F6" s="16"/>
      <c r="G6" s="16"/>
      <c r="H6" s="16"/>
      <c r="I6" s="17"/>
      <c r="J6" s="16"/>
      <c r="K6" s="16"/>
      <c r="L6" s="16"/>
      <c r="M6" s="16"/>
      <c r="N6" s="16"/>
    </row>
    <row r="7" spans="1:16" x14ac:dyDescent="0.25">
      <c r="E7" s="18" t="s">
        <v>57</v>
      </c>
      <c r="F7" s="18" t="s">
        <v>58</v>
      </c>
      <c r="G7" s="18" t="s">
        <v>59</v>
      </c>
      <c r="H7" s="18" t="s">
        <v>60</v>
      </c>
      <c r="I7" s="18" t="s">
        <v>61</v>
      </c>
      <c r="J7" s="18" t="s">
        <v>62</v>
      </c>
      <c r="K7" s="18" t="s">
        <v>63</v>
      </c>
      <c r="L7" s="18" t="s">
        <v>64</v>
      </c>
      <c r="M7" s="18" t="s">
        <v>65</v>
      </c>
      <c r="N7" s="18" t="s">
        <v>66</v>
      </c>
      <c r="O7" s="18" t="s">
        <v>67</v>
      </c>
      <c r="P7" s="18" t="s">
        <v>68</v>
      </c>
    </row>
    <row r="8" spans="1:16" x14ac:dyDescent="0.25">
      <c r="D8" s="11" t="s">
        <v>72</v>
      </c>
      <c r="E8" s="19">
        <f ca="1">VLOOKUP($D8,INDIRECT(CONCATENATE("Data_",Dept,"_",Location)),$B$3+1,FALSE)</f>
        <v>2971.85</v>
      </c>
      <c r="F8" s="19">
        <f ca="1">VLOOKUP($D8,INDIRECT(CONCATENATE("Data_",Dept,"_",Location)),$B$3+1,FALSE)</f>
        <v>2971.85</v>
      </c>
      <c r="G8" s="19">
        <f ca="1">VLOOKUP($D8,INDIRECT(CONCATENATE("Data_",Dept,"_",Location)),$B$3+1,FALSE)</f>
        <v>2971.85</v>
      </c>
      <c r="H8" s="20">
        <f ca="1">VLOOKUP($D8,INDIRECT(CONCATENATE("Data_",Dept,"_",Location)),$B$3+1,FALSE)</f>
        <v>2971.85</v>
      </c>
      <c r="I8" s="20">
        <f ca="1">VLOOKUP($D8,INDIRECT(CONCATENATE("Data_",Dept,"_",Location)),$B$3+1,FALSE)</f>
        <v>2971.85</v>
      </c>
      <c r="J8" s="20">
        <f ca="1">VLOOKUP($D8,INDIRECT(CONCATENATE("Data_",Dept,"_",Location)),$B$3+1,FALSE)</f>
        <v>2971.85</v>
      </c>
      <c r="K8" s="19">
        <f ca="1">VLOOKUP($D8,INDIRECT(CONCATENATE("Data_",Dept,"_",Location)),$B$3+1,FALSE)</f>
        <v>2971.85</v>
      </c>
      <c r="L8" s="19">
        <f ca="1">VLOOKUP($D8,INDIRECT(CONCATENATE("Data_",Dept,"_",Location)),$B$3+1,FALSE)</f>
        <v>2971.85</v>
      </c>
      <c r="M8" s="19">
        <f ca="1">VLOOKUP($D8,INDIRECT(CONCATENATE("Data_",Dept,"_",Location)),$B$3+1,FALSE)</f>
        <v>2971.85</v>
      </c>
      <c r="N8" s="20">
        <f ca="1">VLOOKUP($D8,INDIRECT(CONCATENATE("Data_",Dept,"_",Location)),$B$3+1,FALSE)</f>
        <v>2971.85</v>
      </c>
      <c r="O8" s="20">
        <f ca="1">VLOOKUP($D8,INDIRECT(CONCATENATE("Data_",Dept,"_",Location)),$B$3+1,FALSE)</f>
        <v>2971.85</v>
      </c>
      <c r="P8" s="20">
        <f ca="1">VLOOKUP($D8,INDIRECT(CONCATENATE("Data_",Dept,"_",Location)),$B$3+1,FALSE)</f>
        <v>2971.85</v>
      </c>
    </row>
    <row r="9" spans="1:16" x14ac:dyDescent="0.25">
      <c r="E9" s="21"/>
      <c r="F9" s="21"/>
      <c r="G9" s="21"/>
      <c r="H9" s="12"/>
      <c r="K9" s="21"/>
      <c r="L9" s="22"/>
      <c r="M9" s="22"/>
      <c r="N9" s="12"/>
    </row>
    <row r="10" spans="1:16" x14ac:dyDescent="0.25">
      <c r="D10" s="11" t="s">
        <v>73</v>
      </c>
      <c r="E10" s="23">
        <f ca="1">VLOOKUP($D10,INDIRECT(CONCATENATE("Data_",Dept,"_",Location)),$B$3+1,FALSE)</f>
        <v>2552.85</v>
      </c>
      <c r="F10" s="23">
        <f ca="1">VLOOKUP($D10,INDIRECT(CONCATENATE("Data_",Dept,"_",Location)),$B$3+1,FALSE)</f>
        <v>2552.85</v>
      </c>
      <c r="G10" s="23">
        <f ca="1">VLOOKUP($D10,INDIRECT(CONCATENATE("Data_",Dept,"_",Location)),$B$3+1,FALSE)</f>
        <v>2552.85</v>
      </c>
      <c r="H10" s="24">
        <f ca="1">VLOOKUP($D10,INDIRECT(CONCATENATE("Data_",Dept,"_",Location)),$B$3+1,FALSE)</f>
        <v>2552.85</v>
      </c>
      <c r="I10" s="24">
        <f ca="1">VLOOKUP($D10,INDIRECT(CONCATENATE("Data_",Dept,"_",Location)),$B$3+1,FALSE)</f>
        <v>2552.85</v>
      </c>
      <c r="J10" s="24">
        <f ca="1">VLOOKUP($D10,INDIRECT(CONCATENATE("Data_",Dept,"_",Location)),$B$3+1,FALSE)</f>
        <v>2552.85</v>
      </c>
      <c r="K10" s="23">
        <f ca="1">VLOOKUP($D10,INDIRECT(CONCATENATE("Data_",Dept,"_",Location)),$B$3+1,FALSE)</f>
        <v>2552.85</v>
      </c>
      <c r="L10" s="23">
        <f ca="1">VLOOKUP($D10,INDIRECT(CONCATENATE("Data_",Dept,"_",Location)),$B$3+1,FALSE)</f>
        <v>2552.85</v>
      </c>
      <c r="M10" s="23">
        <f ca="1">VLOOKUP($D10,INDIRECT(CONCATENATE("Data_",Dept,"_",Location)),$B$3+1,FALSE)</f>
        <v>2552.85</v>
      </c>
      <c r="N10" s="24">
        <f ca="1">VLOOKUP($D10,INDIRECT(CONCATENATE("Data_",Dept,"_",Location)),$B$3+1,FALSE)</f>
        <v>2552.85</v>
      </c>
      <c r="O10" s="24">
        <f ca="1">VLOOKUP($D10,INDIRECT(CONCATENATE("Data_",Dept,"_",Location)),$B$3+1,FALSE)</f>
        <v>2552.85</v>
      </c>
      <c r="P10" s="24">
        <f ca="1">VLOOKUP($D10,INDIRECT(CONCATENATE("Data_",Dept,"_",Location)),$B$3+1,FALSE)</f>
        <v>2552.85</v>
      </c>
    </row>
    <row r="11" spans="1:16" x14ac:dyDescent="0.25">
      <c r="E11" s="22"/>
      <c r="F11" s="22"/>
      <c r="G11" s="22"/>
      <c r="K11" s="22"/>
      <c r="L11" s="22"/>
      <c r="M11" s="22"/>
    </row>
    <row r="12" spans="1:16" x14ac:dyDescent="0.25">
      <c r="D12" s="16" t="s">
        <v>32</v>
      </c>
      <c r="E12" s="19">
        <f ca="1">E8-E10</f>
        <v>419</v>
      </c>
      <c r="F12" s="19">
        <f t="shared" ref="F12:G12" ca="1" si="0">F8-F10</f>
        <v>419</v>
      </c>
      <c r="G12" s="19">
        <f t="shared" ca="1" si="0"/>
        <v>419</v>
      </c>
      <c r="H12" s="20">
        <f t="shared" ref="H12:P12" ca="1" si="1">H8-H10</f>
        <v>419</v>
      </c>
      <c r="I12" s="20">
        <f t="shared" ca="1" si="1"/>
        <v>419</v>
      </c>
      <c r="J12" s="20">
        <f t="shared" ca="1" si="1"/>
        <v>419</v>
      </c>
      <c r="K12" s="19">
        <f t="shared" ca="1" si="1"/>
        <v>419</v>
      </c>
      <c r="L12" s="19">
        <f t="shared" ca="1" si="1"/>
        <v>419</v>
      </c>
      <c r="M12" s="19">
        <f t="shared" ca="1" si="1"/>
        <v>419</v>
      </c>
      <c r="N12" s="20">
        <f t="shared" ca="1" si="1"/>
        <v>419</v>
      </c>
      <c r="O12" s="20">
        <f t="shared" ca="1" si="1"/>
        <v>419</v>
      </c>
      <c r="P12" s="20">
        <f t="shared" ca="1" si="1"/>
        <v>419</v>
      </c>
    </row>
    <row r="13" spans="1:16" x14ac:dyDescent="0.25">
      <c r="D13" s="25" t="s">
        <v>74</v>
      </c>
      <c r="E13" s="26">
        <f ca="1">IF(E8=0,0,E12/E8)</f>
        <v>0.14098961926072986</v>
      </c>
      <c r="F13" s="26">
        <f t="shared" ref="F13:G13" ca="1" si="2">IF(F8=0,0,F12/F8)</f>
        <v>0.14098961926072986</v>
      </c>
      <c r="G13" s="26">
        <f t="shared" ca="1" si="2"/>
        <v>0.14098961926072986</v>
      </c>
      <c r="H13" s="27">
        <f t="shared" ref="H13" ca="1" si="3">IF(H8=0,0,H12/H8)</f>
        <v>0.14098961926072986</v>
      </c>
      <c r="I13" s="27">
        <f t="shared" ref="I13" ca="1" si="4">IF(I8=0,0,I12/I8)</f>
        <v>0.14098961926072986</v>
      </c>
      <c r="J13" s="27">
        <f t="shared" ref="J13" ca="1" si="5">IF(J8=0,0,J12/J8)</f>
        <v>0.14098961926072986</v>
      </c>
      <c r="K13" s="26">
        <f t="shared" ref="K13" ca="1" si="6">IF(K8=0,0,K12/K8)</f>
        <v>0.14098961926072986</v>
      </c>
      <c r="L13" s="26">
        <f t="shared" ref="L13" ca="1" si="7">IF(L8=0,0,L12/L8)</f>
        <v>0.14098961926072986</v>
      </c>
      <c r="M13" s="26">
        <f t="shared" ref="M13" ca="1" si="8">IF(M8=0,0,M12/M8)</f>
        <v>0.14098961926072986</v>
      </c>
      <c r="N13" s="27">
        <f t="shared" ref="N13" ca="1" si="9">IF(N8=0,0,N12/N8)</f>
        <v>0.14098961926072986</v>
      </c>
      <c r="O13" s="27">
        <f t="shared" ref="O13" ca="1" si="10">IF(O8=0,0,O12/O8)</f>
        <v>0.14098961926072986</v>
      </c>
      <c r="P13" s="27">
        <f t="shared" ref="P13" ca="1" si="11">IF(P8=0,0,P12/P8)</f>
        <v>0.14098961926072986</v>
      </c>
    </row>
    <row r="14" spans="1:16" x14ac:dyDescent="0.25">
      <c r="E14" s="22"/>
      <c r="F14" s="22"/>
      <c r="G14" s="22"/>
      <c r="K14" s="22"/>
      <c r="L14" s="22"/>
      <c r="M14" s="22"/>
    </row>
    <row r="15" spans="1:16" x14ac:dyDescent="0.25">
      <c r="D15" s="11" t="s">
        <v>75</v>
      </c>
      <c r="E15" s="23">
        <f ca="1">VLOOKUP($D15,INDIRECT(CONCATENATE("Data_",Dept,"_",Location)),$B$3+1,FALSE)</f>
        <v>2260.85</v>
      </c>
      <c r="F15" s="23">
        <f ca="1">VLOOKUP($D15,INDIRECT(CONCATENATE("Data_",Dept,"_",Location)),$B$3+1,FALSE)</f>
        <v>2260.85</v>
      </c>
      <c r="G15" s="23">
        <f ca="1">VLOOKUP($D15,INDIRECT(CONCATENATE("Data_",Dept,"_",Location)),$B$3+1,FALSE)</f>
        <v>2260.85</v>
      </c>
      <c r="H15" s="24">
        <f ca="1">VLOOKUP($D15,INDIRECT(CONCATENATE("Data_",Dept,"_",Location)),$B$3+1,FALSE)</f>
        <v>2260.85</v>
      </c>
      <c r="I15" s="24">
        <f ca="1">VLOOKUP($D15,INDIRECT(CONCATENATE("Data_",Dept,"_",Location)),$B$3+1,FALSE)</f>
        <v>2260.85</v>
      </c>
      <c r="J15" s="24">
        <f ca="1">VLOOKUP($D15,INDIRECT(CONCATENATE("Data_",Dept,"_",Location)),$B$3+1,FALSE)</f>
        <v>2260.85</v>
      </c>
      <c r="K15" s="23">
        <f ca="1">VLOOKUP($D15,INDIRECT(CONCATENATE("Data_",Dept,"_",Location)),$B$3+1,FALSE)</f>
        <v>2260.85</v>
      </c>
      <c r="L15" s="23">
        <f ca="1">VLOOKUP($D15,INDIRECT(CONCATENATE("Data_",Dept,"_",Location)),$B$3+1,FALSE)</f>
        <v>2260.85</v>
      </c>
      <c r="M15" s="23">
        <f ca="1">VLOOKUP($D15,INDIRECT(CONCATENATE("Data_",Dept,"_",Location)),$B$3+1,FALSE)</f>
        <v>2260.85</v>
      </c>
      <c r="N15" s="24">
        <f ca="1">VLOOKUP($D15,INDIRECT(CONCATENATE("Data_",Dept,"_",Location)),$B$3+1,FALSE)</f>
        <v>2260.85</v>
      </c>
      <c r="O15" s="24">
        <f ca="1">VLOOKUP($D15,INDIRECT(CONCATENATE("Data_",Dept,"_",Location)),$B$3+1,FALSE)</f>
        <v>2260.85</v>
      </c>
      <c r="P15" s="24">
        <f ca="1">VLOOKUP($D15,INDIRECT(CONCATENATE("Data_",Dept,"_",Location)),$B$3+1,FALSE)</f>
        <v>2260.85</v>
      </c>
    </row>
    <row r="16" spans="1:16" x14ac:dyDescent="0.25">
      <c r="E16" s="22"/>
      <c r="F16" s="22"/>
      <c r="G16" s="22"/>
      <c r="K16" s="22"/>
      <c r="L16" s="22"/>
      <c r="M16" s="22"/>
    </row>
    <row r="17" spans="4:16" ht="15.75" thickBot="1" x14ac:dyDescent="0.3">
      <c r="D17" s="16" t="s">
        <v>32</v>
      </c>
      <c r="E17" s="28">
        <f ca="1">E12-E15</f>
        <v>-1841.85</v>
      </c>
      <c r="F17" s="28">
        <f t="shared" ref="F17:G17" ca="1" si="12">F12-F15</f>
        <v>-1841.85</v>
      </c>
      <c r="G17" s="28">
        <f t="shared" ca="1" si="12"/>
        <v>-1841.85</v>
      </c>
      <c r="H17" s="29">
        <f t="shared" ref="H17:P17" ca="1" si="13">H12-H15</f>
        <v>-1841.85</v>
      </c>
      <c r="I17" s="29">
        <f t="shared" ca="1" si="13"/>
        <v>-1841.85</v>
      </c>
      <c r="J17" s="29">
        <f t="shared" ca="1" si="13"/>
        <v>-1841.85</v>
      </c>
      <c r="K17" s="28">
        <f t="shared" ca="1" si="13"/>
        <v>-1841.85</v>
      </c>
      <c r="L17" s="28">
        <f t="shared" ca="1" si="13"/>
        <v>-1841.85</v>
      </c>
      <c r="M17" s="28">
        <f t="shared" ca="1" si="13"/>
        <v>-1841.85</v>
      </c>
      <c r="N17" s="29">
        <f t="shared" ca="1" si="13"/>
        <v>-1841.85</v>
      </c>
      <c r="O17" s="29">
        <f t="shared" ca="1" si="13"/>
        <v>-1841.85</v>
      </c>
      <c r="P17" s="29">
        <f t="shared" ca="1" si="13"/>
        <v>-1841.85</v>
      </c>
    </row>
    <row r="18" spans="4:16" ht="15.75" thickTop="1" x14ac:dyDescent="0.25"/>
  </sheetData>
  <mergeCells count="1">
    <mergeCell ref="E5:P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2"/>
  <sheetViews>
    <sheetView tabSelected="1" workbookViewId="0">
      <selection activeCell="E18" sqref="E18"/>
    </sheetView>
  </sheetViews>
  <sheetFormatPr defaultRowHeight="15" x14ac:dyDescent="0.25"/>
  <cols>
    <col min="1" max="1" width="24.5703125" customWidth="1"/>
    <col min="2" max="2" width="26.85546875" customWidth="1"/>
    <col min="3" max="3" width="20.140625" customWidth="1"/>
    <col min="4" max="4" width="26.85546875" customWidth="1"/>
    <col min="5" max="5" width="30" customWidth="1"/>
    <col min="6" max="6" width="27" customWidth="1"/>
    <col min="7" max="7" width="9.85546875" customWidth="1"/>
    <col min="8" max="8" width="11.28515625" customWidth="1"/>
    <col min="11" max="11" width="12.85546875" customWidth="1"/>
  </cols>
  <sheetData>
    <row r="2" spans="1:15" x14ac:dyDescent="0.25">
      <c r="G2" s="33"/>
    </row>
    <row r="3" spans="1:15" ht="15.75" x14ac:dyDescent="0.25">
      <c r="A3" s="1" t="s">
        <v>0</v>
      </c>
      <c r="G3" s="32"/>
    </row>
    <row r="4" spans="1:15" ht="15.75" thickBot="1" x14ac:dyDescent="0.3">
      <c r="A4" s="2" t="s">
        <v>1</v>
      </c>
      <c r="B4" s="39" t="s">
        <v>2</v>
      </c>
      <c r="C4" s="39"/>
      <c r="D4" s="3"/>
      <c r="E4" s="3"/>
      <c r="F4" s="3"/>
      <c r="G4" s="40" t="s">
        <v>3</v>
      </c>
      <c r="H4" s="40"/>
      <c r="I4" s="40"/>
      <c r="J4" s="40"/>
      <c r="K4" s="40"/>
      <c r="L4" s="40"/>
      <c r="M4" s="40"/>
      <c r="N4" s="40"/>
      <c r="O4" s="40"/>
    </row>
    <row r="5" spans="1:15" ht="18" thickBot="1" x14ac:dyDescent="0.35">
      <c r="A5" s="4" t="s">
        <v>4</v>
      </c>
      <c r="B5" s="5" t="s">
        <v>5</v>
      </c>
      <c r="C5" s="6" t="s">
        <v>6</v>
      </c>
      <c r="D5" s="4" t="s">
        <v>7</v>
      </c>
      <c r="E5" s="4" t="s">
        <v>8</v>
      </c>
      <c r="F5" s="4" t="s">
        <v>9</v>
      </c>
      <c r="G5" s="5" t="s">
        <v>53</v>
      </c>
      <c r="H5" s="7" t="s">
        <v>55</v>
      </c>
      <c r="I5" s="7"/>
      <c r="J5" s="7"/>
      <c r="K5" s="7"/>
      <c r="L5" s="7"/>
      <c r="M5" s="7"/>
      <c r="N5" s="7"/>
      <c r="O5" s="6"/>
    </row>
    <row r="6" spans="1:15" ht="15.75" thickTop="1" x14ac:dyDescent="0.25">
      <c r="A6" t="s">
        <v>17</v>
      </c>
      <c r="B6" t="s">
        <v>82</v>
      </c>
      <c r="E6" t="s">
        <v>90</v>
      </c>
      <c r="F6" t="s">
        <v>91</v>
      </c>
      <c r="G6" s="41" t="s">
        <v>83</v>
      </c>
      <c r="H6" s="41" t="s">
        <v>84</v>
      </c>
    </row>
    <row r="10" spans="1:15" x14ac:dyDescent="0.25">
      <c r="A10" s="8" t="s">
        <v>10</v>
      </c>
      <c r="B10" s="3"/>
      <c r="C10" s="3"/>
      <c r="D10" s="3"/>
      <c r="E10" s="3"/>
      <c r="F10" s="3"/>
      <c r="G10" s="3"/>
      <c r="H10" s="3"/>
      <c r="I10" s="3"/>
      <c r="J10" s="3"/>
      <c r="K10" s="3"/>
      <c r="L10" s="3"/>
      <c r="M10" s="3"/>
      <c r="N10" s="3"/>
      <c r="O10" s="3"/>
    </row>
    <row r="13" spans="1:15" x14ac:dyDescent="0.25">
      <c r="A13" s="8" t="s">
        <v>10</v>
      </c>
      <c r="B13" s="3"/>
      <c r="C13" s="3"/>
      <c r="D13" s="3"/>
      <c r="E13" s="3"/>
      <c r="F13" s="3"/>
      <c r="G13" s="3"/>
      <c r="H13" s="3"/>
      <c r="I13" s="3"/>
      <c r="J13" s="3"/>
      <c r="K13" s="3"/>
      <c r="L13" s="3"/>
      <c r="M13" s="3"/>
      <c r="N13" s="3"/>
      <c r="O13" s="3"/>
    </row>
    <row r="14" spans="1:15" x14ac:dyDescent="0.25">
      <c r="A14" s="9" t="s">
        <v>11</v>
      </c>
      <c r="B14" s="9" t="s">
        <v>12</v>
      </c>
    </row>
    <row r="15" spans="1:15" x14ac:dyDescent="0.25">
      <c r="B15" t="s">
        <v>13</v>
      </c>
    </row>
    <row r="16" spans="1:15" x14ac:dyDescent="0.25">
      <c r="A16" t="s">
        <v>14</v>
      </c>
      <c r="B16" t="s">
        <v>15</v>
      </c>
    </row>
    <row r="17" spans="1:2" x14ac:dyDescent="0.25">
      <c r="A17" t="s">
        <v>16</v>
      </c>
      <c r="B17" t="s">
        <v>17</v>
      </c>
    </row>
    <row r="18" spans="1:2" x14ac:dyDescent="0.25">
      <c r="A18" t="s">
        <v>18</v>
      </c>
      <c r="B18" t="s">
        <v>19</v>
      </c>
    </row>
    <row r="19" spans="1:2" x14ac:dyDescent="0.25">
      <c r="A19" t="s">
        <v>20</v>
      </c>
      <c r="B19" t="s">
        <v>21</v>
      </c>
    </row>
    <row r="20" spans="1:2" x14ac:dyDescent="0.25">
      <c r="A20" t="s">
        <v>22</v>
      </c>
      <c r="B20" t="s">
        <v>23</v>
      </c>
    </row>
    <row r="21" spans="1:2" x14ac:dyDescent="0.25">
      <c r="A21" t="s">
        <v>24</v>
      </c>
      <c r="B21" t="s">
        <v>25</v>
      </c>
    </row>
    <row r="22" spans="1:2" x14ac:dyDescent="0.25">
      <c r="A22" t="s">
        <v>26</v>
      </c>
      <c r="B22" t="s">
        <v>27</v>
      </c>
    </row>
    <row r="23" spans="1:2" x14ac:dyDescent="0.25">
      <c r="A23" t="s">
        <v>28</v>
      </c>
      <c r="B23" t="s">
        <v>29</v>
      </c>
    </row>
    <row r="24" spans="1:2" x14ac:dyDescent="0.25">
      <c r="A24" t="s">
        <v>30</v>
      </c>
      <c r="B24" t="s">
        <v>31</v>
      </c>
    </row>
    <row r="25" spans="1:2" x14ac:dyDescent="0.25">
      <c r="A25" t="s">
        <v>32</v>
      </c>
      <c r="B25" t="s">
        <v>33</v>
      </c>
    </row>
    <row r="26" spans="1:2" x14ac:dyDescent="0.25">
      <c r="A26" t="s">
        <v>34</v>
      </c>
      <c r="B26" t="s">
        <v>35</v>
      </c>
    </row>
    <row r="27" spans="1:2" x14ac:dyDescent="0.25">
      <c r="A27" t="s">
        <v>53</v>
      </c>
    </row>
    <row r="28" spans="1:2" x14ac:dyDescent="0.25">
      <c r="A28" t="s">
        <v>69</v>
      </c>
    </row>
    <row r="29" spans="1:2" x14ac:dyDescent="0.25">
      <c r="A29" t="s">
        <v>54</v>
      </c>
    </row>
    <row r="30" spans="1:2" x14ac:dyDescent="0.25">
      <c r="A30" t="s">
        <v>55</v>
      </c>
    </row>
    <row r="31" spans="1:2" x14ac:dyDescent="0.25">
      <c r="A31" t="s">
        <v>70</v>
      </c>
    </row>
    <row r="32" spans="1:2" x14ac:dyDescent="0.25">
      <c r="A32" t="s">
        <v>71</v>
      </c>
    </row>
  </sheetData>
  <mergeCells count="2">
    <mergeCell ref="B4:C4"/>
    <mergeCell ref="G4:O4"/>
  </mergeCells>
  <dataValidations xWindow="1340" yWindow="544" count="12">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G5:O5">
      <formula1>AdditionalParameters</formula1>
    </dataValidation>
    <dataValidation type="list" allowBlank="1" showInputMessage="1" showErrorMessage="1" sqref="I6:I7 G7">
      <formula1>DeptList</formula1>
    </dataValidation>
    <dataValidation type="list" allowBlank="1" showInputMessage="1" showErrorMessage="1" sqref="J6:J7 H7">
      <formula1>LocList</formula1>
    </dataValidation>
    <dataValidation type="list" allowBlank="1" showInputMessage="1" showErrorMessage="1" sqref="A11:A12 A6:A9">
      <formula1>BroadcastRenderFormatList</formula1>
    </dataValidation>
    <dataValidation type="list" allowBlank="1" showInputMessage="1" showErrorMessage="1" sqref="G6">
      <formula1>"00,01"</formula1>
    </dataValidation>
    <dataValidation type="list" allowBlank="1" showInputMessage="1" showErrorMessage="1" sqref="H6">
      <formula1>"01,02"</formula1>
    </dataValidation>
  </dataValidation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topLeftCell="A5" workbookViewId="0">
      <selection activeCell="H20" sqref="H20"/>
    </sheetView>
  </sheetViews>
  <sheetFormatPr defaultRowHeight="15" x14ac:dyDescent="0.25"/>
  <cols>
    <col min="2" max="2" width="15.85546875" customWidth="1"/>
    <col min="3" max="3" width="13" customWidth="1"/>
    <col min="4" max="13" width="12.5703125" bestFit="1" customWidth="1"/>
    <col min="17" max="17" width="10.28515625" bestFit="1" customWidth="1"/>
    <col min="18" max="19" width="10.7109375" bestFit="1" customWidth="1"/>
    <col min="20" max="20" width="10.28515625" bestFit="1" customWidth="1"/>
    <col min="21" max="25" width="10.7109375" bestFit="1" customWidth="1"/>
    <col min="26" max="26" width="10.28515625" bestFit="1" customWidth="1"/>
    <col min="27" max="28" width="10.7109375" bestFit="1" customWidth="1"/>
  </cols>
  <sheetData>
    <row r="1" spans="1:28" x14ac:dyDescent="0.25">
      <c r="B1" s="36" t="s">
        <v>84</v>
      </c>
      <c r="C1" s="36" t="s">
        <v>85</v>
      </c>
    </row>
    <row r="2" spans="1:28" x14ac:dyDescent="0.25">
      <c r="A2" s="36" t="s">
        <v>83</v>
      </c>
      <c r="B2" t="s">
        <v>86</v>
      </c>
      <c r="C2" t="s">
        <v>88</v>
      </c>
    </row>
    <row r="3" spans="1:28" x14ac:dyDescent="0.25">
      <c r="A3" s="36" t="s">
        <v>84</v>
      </c>
      <c r="B3" t="s">
        <v>87</v>
      </c>
      <c r="C3" t="s">
        <v>89</v>
      </c>
    </row>
    <row r="4" spans="1:28" ht="14.25" customHeight="1" x14ac:dyDescent="0.25">
      <c r="A4" s="36"/>
    </row>
    <row r="8" spans="1:28" x14ac:dyDescent="0.25">
      <c r="A8" s="36" t="s">
        <v>83</v>
      </c>
      <c r="P8" s="36" t="s">
        <v>84</v>
      </c>
    </row>
    <row r="9" spans="1:28" x14ac:dyDescent="0.25">
      <c r="A9" s="36" t="s">
        <v>84</v>
      </c>
      <c r="B9">
        <v>1</v>
      </c>
      <c r="C9">
        <v>2</v>
      </c>
      <c r="D9">
        <v>3</v>
      </c>
      <c r="E9">
        <v>4</v>
      </c>
      <c r="F9">
        <v>5</v>
      </c>
      <c r="G9">
        <v>6</v>
      </c>
      <c r="H9">
        <v>7</v>
      </c>
      <c r="I9">
        <v>8</v>
      </c>
      <c r="J9">
        <v>9</v>
      </c>
      <c r="K9">
        <v>10</v>
      </c>
      <c r="L9">
        <v>11</v>
      </c>
      <c r="M9">
        <v>12</v>
      </c>
      <c r="P9" s="36" t="s">
        <v>84</v>
      </c>
      <c r="Q9">
        <v>1</v>
      </c>
      <c r="R9">
        <v>2</v>
      </c>
      <c r="S9">
        <v>3</v>
      </c>
      <c r="T9">
        <v>4</v>
      </c>
      <c r="U9">
        <v>5</v>
      </c>
      <c r="V9">
        <v>6</v>
      </c>
      <c r="W9">
        <v>7</v>
      </c>
      <c r="X9">
        <v>8</v>
      </c>
      <c r="Y9">
        <v>9</v>
      </c>
      <c r="Z9">
        <v>10</v>
      </c>
      <c r="AA9">
        <v>11</v>
      </c>
      <c r="AB9">
        <v>12</v>
      </c>
    </row>
    <row r="10" spans="1:28" x14ac:dyDescent="0.25">
      <c r="A10" t="s">
        <v>76</v>
      </c>
      <c r="B10">
        <v>143239.64000000001</v>
      </c>
      <c r="C10">
        <v>2310.34</v>
      </c>
      <c r="D10">
        <v>-8113.08</v>
      </c>
      <c r="E10">
        <v>-3330.81</v>
      </c>
      <c r="F10">
        <v>14930.94</v>
      </c>
      <c r="G10">
        <v>38025.89</v>
      </c>
      <c r="H10">
        <v>6204.42</v>
      </c>
      <c r="I10">
        <v>-14296.31</v>
      </c>
      <c r="J10">
        <v>14133.39</v>
      </c>
      <c r="K10">
        <v>3879.98</v>
      </c>
      <c r="L10">
        <v>20857.88</v>
      </c>
      <c r="M10">
        <v>5828.95</v>
      </c>
      <c r="P10" t="s">
        <v>76</v>
      </c>
      <c r="Q10">
        <v>0</v>
      </c>
      <c r="R10">
        <v>0</v>
      </c>
      <c r="S10">
        <v>0</v>
      </c>
      <c r="T10">
        <v>0</v>
      </c>
      <c r="U10">
        <v>0</v>
      </c>
      <c r="V10">
        <v>0</v>
      </c>
      <c r="W10">
        <v>0</v>
      </c>
      <c r="X10">
        <v>0</v>
      </c>
      <c r="Y10">
        <v>0</v>
      </c>
      <c r="Z10">
        <v>0</v>
      </c>
      <c r="AA10">
        <v>0</v>
      </c>
      <c r="AB10">
        <v>0</v>
      </c>
    </row>
    <row r="11" spans="1:28" x14ac:dyDescent="0.25">
      <c r="A11" t="s">
        <v>77</v>
      </c>
      <c r="B11">
        <v>0</v>
      </c>
      <c r="C11">
        <v>0</v>
      </c>
      <c r="D11">
        <v>0</v>
      </c>
      <c r="E11">
        <v>0</v>
      </c>
      <c r="F11">
        <v>0</v>
      </c>
      <c r="G11">
        <v>0</v>
      </c>
      <c r="H11">
        <v>0</v>
      </c>
      <c r="I11">
        <v>0</v>
      </c>
      <c r="J11">
        <v>0</v>
      </c>
      <c r="K11">
        <v>0</v>
      </c>
      <c r="L11">
        <v>0</v>
      </c>
      <c r="M11">
        <v>0</v>
      </c>
      <c r="P11" t="s">
        <v>77</v>
      </c>
      <c r="Q11">
        <v>0</v>
      </c>
      <c r="R11">
        <v>0</v>
      </c>
      <c r="S11">
        <v>0</v>
      </c>
      <c r="T11">
        <v>0</v>
      </c>
      <c r="U11">
        <v>0</v>
      </c>
      <c r="V11">
        <v>0</v>
      </c>
      <c r="W11">
        <v>0</v>
      </c>
      <c r="X11">
        <v>0</v>
      </c>
      <c r="Y11">
        <v>0</v>
      </c>
      <c r="Z11">
        <v>0</v>
      </c>
      <c r="AA11">
        <v>0</v>
      </c>
      <c r="AB11">
        <v>0</v>
      </c>
    </row>
    <row r="12" spans="1:28" x14ac:dyDescent="0.25">
      <c r="A12" t="s">
        <v>78</v>
      </c>
      <c r="B12">
        <v>0</v>
      </c>
      <c r="C12">
        <v>0</v>
      </c>
      <c r="D12">
        <v>0</v>
      </c>
      <c r="E12">
        <v>0</v>
      </c>
      <c r="F12">
        <v>0</v>
      </c>
      <c r="G12">
        <v>0</v>
      </c>
      <c r="H12">
        <v>0</v>
      </c>
      <c r="I12">
        <v>0</v>
      </c>
      <c r="J12">
        <v>0</v>
      </c>
      <c r="K12">
        <v>0</v>
      </c>
      <c r="L12">
        <v>0</v>
      </c>
      <c r="M12">
        <v>0</v>
      </c>
      <c r="P12" t="s">
        <v>78</v>
      </c>
      <c r="Q12">
        <v>0</v>
      </c>
      <c r="R12">
        <v>0</v>
      </c>
      <c r="S12">
        <v>0</v>
      </c>
      <c r="T12">
        <v>0</v>
      </c>
      <c r="U12">
        <v>0</v>
      </c>
      <c r="V12">
        <v>0</v>
      </c>
      <c r="W12">
        <v>0</v>
      </c>
      <c r="X12">
        <v>0</v>
      </c>
      <c r="Y12">
        <v>0</v>
      </c>
      <c r="Z12">
        <v>0</v>
      </c>
      <c r="AA12">
        <v>0</v>
      </c>
      <c r="AB12">
        <v>0</v>
      </c>
    </row>
    <row r="13" spans="1:28" x14ac:dyDescent="0.25">
      <c r="A13" t="s">
        <v>72</v>
      </c>
      <c r="B13">
        <v>2971.85</v>
      </c>
      <c r="C13">
        <v>3239.32</v>
      </c>
      <c r="D13">
        <v>2591.46</v>
      </c>
      <c r="E13">
        <v>2202.7399999999998</v>
      </c>
      <c r="F13">
        <v>2423.0100000000002</v>
      </c>
      <c r="G13">
        <v>2907.61</v>
      </c>
      <c r="H13">
        <v>3343.75</v>
      </c>
      <c r="I13">
        <v>3276.87</v>
      </c>
      <c r="J13">
        <v>3506.25</v>
      </c>
      <c r="K13">
        <v>3576.38</v>
      </c>
      <c r="L13">
        <v>3755.2</v>
      </c>
      <c r="M13">
        <v>3867.86</v>
      </c>
      <c r="P13" t="s">
        <v>72</v>
      </c>
      <c r="Q13">
        <v>-138183.5</v>
      </c>
      <c r="R13">
        <v>-150620.01</v>
      </c>
      <c r="S13">
        <v>-120496.01</v>
      </c>
      <c r="T13">
        <v>-102421.6</v>
      </c>
      <c r="U13">
        <v>-117768.09</v>
      </c>
      <c r="V13">
        <v>4899</v>
      </c>
      <c r="W13">
        <v>-160529.63</v>
      </c>
      <c r="X13">
        <v>-157400.81</v>
      </c>
      <c r="Y13">
        <v>-158103.69</v>
      </c>
      <c r="Z13">
        <v>-161169.29999999999</v>
      </c>
      <c r="AA13">
        <v>-169038.22</v>
      </c>
      <c r="AB13">
        <v>-173865.57</v>
      </c>
    </row>
    <row r="14" spans="1:28" x14ac:dyDescent="0.25">
      <c r="A14" t="s">
        <v>73</v>
      </c>
      <c r="B14" s="44">
        <v>2552.85</v>
      </c>
      <c r="C14" s="44">
        <v>4185.32</v>
      </c>
      <c r="D14" s="44">
        <v>3399.46</v>
      </c>
      <c r="E14" s="44">
        <v>2557.7399999999998</v>
      </c>
      <c r="F14" s="44">
        <v>3072.01</v>
      </c>
      <c r="G14" s="44">
        <v>3333.61</v>
      </c>
      <c r="H14" s="44">
        <v>2768.75</v>
      </c>
      <c r="I14" s="44">
        <v>2467.87</v>
      </c>
      <c r="J14" s="44">
        <v>3449.25</v>
      </c>
      <c r="K14" s="44">
        <v>4114.38</v>
      </c>
      <c r="L14" s="44">
        <v>4527.2</v>
      </c>
      <c r="M14" s="44">
        <v>3738.86</v>
      </c>
      <c r="P14" t="s">
        <v>73</v>
      </c>
      <c r="Q14" s="44">
        <v>5000</v>
      </c>
      <c r="R14" s="44">
        <v>-149744.01</v>
      </c>
      <c r="S14" s="44">
        <v>-121076.01</v>
      </c>
      <c r="T14" s="44">
        <v>-103292.6</v>
      </c>
      <c r="U14" s="44">
        <v>-116855.09</v>
      </c>
      <c r="V14" s="44">
        <v>4266</v>
      </c>
      <c r="W14" s="44">
        <v>4563</v>
      </c>
      <c r="X14" s="44">
        <v>1345</v>
      </c>
      <c r="Y14" s="44">
        <v>-157608.69</v>
      </c>
      <c r="Z14" s="44">
        <v>-160434.29999999999</v>
      </c>
      <c r="AA14" s="44">
        <v>-169587.22</v>
      </c>
      <c r="AB14" s="44">
        <v>-174353.57</v>
      </c>
    </row>
    <row r="15" spans="1:28" x14ac:dyDescent="0.25">
      <c r="A15" t="s">
        <v>75</v>
      </c>
      <c r="B15" s="44">
        <v>2260.85</v>
      </c>
      <c r="C15" s="44">
        <v>4508.32</v>
      </c>
      <c r="D15" s="44">
        <v>3276.46</v>
      </c>
      <c r="E15" s="44">
        <v>3067.74</v>
      </c>
      <c r="F15" s="44">
        <v>2884.01</v>
      </c>
      <c r="G15" s="44">
        <v>1523</v>
      </c>
      <c r="H15" s="44">
        <v>2565.75</v>
      </c>
      <c r="I15" s="44">
        <v>2865.87</v>
      </c>
      <c r="J15" s="44">
        <v>0</v>
      </c>
      <c r="K15" s="44">
        <v>3818.38</v>
      </c>
      <c r="L15" s="44">
        <v>5379.2</v>
      </c>
      <c r="M15" s="44">
        <v>4665.8600000000006</v>
      </c>
      <c r="P15" t="s">
        <v>75</v>
      </c>
      <c r="Q15" s="44">
        <v>4735</v>
      </c>
      <c r="R15" s="44">
        <v>-150293.01</v>
      </c>
      <c r="S15" s="44">
        <v>1652</v>
      </c>
      <c r="T15" s="44">
        <v>-104178.6</v>
      </c>
      <c r="U15" s="44">
        <v>2506</v>
      </c>
      <c r="V15" s="44">
        <v>5136</v>
      </c>
      <c r="W15" s="44">
        <v>4048</v>
      </c>
      <c r="X15" s="44">
        <v>1346</v>
      </c>
      <c r="Y15" s="44">
        <v>-156677.69</v>
      </c>
      <c r="Z15" s="44">
        <v>-161304.29999999999</v>
      </c>
      <c r="AA15" s="44">
        <v>-168711.22</v>
      </c>
      <c r="AB15" s="44">
        <v>-173883.57</v>
      </c>
    </row>
    <row r="16" spans="1:28" x14ac:dyDescent="0.25">
      <c r="A16" t="s">
        <v>79</v>
      </c>
      <c r="B16" s="44">
        <v>2782.85</v>
      </c>
      <c r="C16" s="44">
        <v>250</v>
      </c>
      <c r="D16" s="44">
        <v>120</v>
      </c>
      <c r="E16" s="44">
        <v>605</v>
      </c>
      <c r="F16" s="44">
        <v>3709.01</v>
      </c>
      <c r="G16" s="44">
        <v>1957</v>
      </c>
      <c r="H16" s="44">
        <v>1650.75</v>
      </c>
      <c r="I16" s="44">
        <v>2227.87</v>
      </c>
      <c r="J16" s="44">
        <v>-997</v>
      </c>
      <c r="K16" s="44">
        <v>4727.38</v>
      </c>
      <c r="L16" s="44">
        <v>4483.2</v>
      </c>
      <c r="M16" s="44">
        <v>4026.8600000000006</v>
      </c>
      <c r="P16" t="s">
        <v>79</v>
      </c>
      <c r="Q16" s="44">
        <v>4881</v>
      </c>
      <c r="R16" s="44">
        <v>-151238.01</v>
      </c>
      <c r="S16" s="44">
        <v>2475</v>
      </c>
      <c r="T16" s="44">
        <v>-103181.6</v>
      </c>
      <c r="U16" s="44">
        <v>2878</v>
      </c>
      <c r="V16" s="44">
        <v>7563</v>
      </c>
      <c r="W16" s="44">
        <v>4621</v>
      </c>
      <c r="X16" s="44">
        <v>1229</v>
      </c>
      <c r="Y16" s="44">
        <v>-157652.69</v>
      </c>
      <c r="Z16" s="44">
        <v>-160862.29999999999</v>
      </c>
      <c r="AA16" s="44">
        <v>-169193.22</v>
      </c>
      <c r="AB16" s="44">
        <v>-173999.57</v>
      </c>
    </row>
    <row r="17" spans="1:28" x14ac:dyDescent="0.25">
      <c r="A17" t="s">
        <v>80</v>
      </c>
      <c r="B17" s="44">
        <v>2743.85</v>
      </c>
      <c r="C17" s="44">
        <v>-149</v>
      </c>
      <c r="D17" s="44">
        <v>-592</v>
      </c>
      <c r="E17" s="44">
        <v>0</v>
      </c>
      <c r="F17" s="44">
        <v>3963.01</v>
      </c>
      <c r="G17" s="44">
        <v>1928</v>
      </c>
      <c r="H17" s="44">
        <v>1867.75</v>
      </c>
      <c r="I17" s="44">
        <v>0</v>
      </c>
      <c r="J17" s="44">
        <v>-1457</v>
      </c>
      <c r="K17" s="44">
        <v>5096.38</v>
      </c>
      <c r="L17" s="44">
        <v>4347.2</v>
      </c>
      <c r="M17" s="44">
        <v>3584.8600000000006</v>
      </c>
      <c r="P17" t="s">
        <v>80</v>
      </c>
      <c r="Q17" s="44">
        <v>200</v>
      </c>
      <c r="R17" s="44">
        <v>-151194.01</v>
      </c>
      <c r="S17" s="44">
        <v>2886</v>
      </c>
      <c r="T17" s="44">
        <v>-103752.6</v>
      </c>
      <c r="U17" s="44">
        <v>3670</v>
      </c>
      <c r="V17" s="44">
        <v>6827</v>
      </c>
      <c r="W17" s="44">
        <v>4487</v>
      </c>
      <c r="X17" s="44">
        <v>1248</v>
      </c>
      <c r="Y17" s="44">
        <v>-158103.69</v>
      </c>
      <c r="Z17" s="44">
        <v>-160795.29999999999</v>
      </c>
      <c r="AA17" s="44">
        <v>-170009.22</v>
      </c>
      <c r="AB17" s="44">
        <v>-173040.57</v>
      </c>
    </row>
    <row r="18" spans="1:28" x14ac:dyDescent="0.25">
      <c r="A18" t="s">
        <v>81</v>
      </c>
      <c r="B18" s="44">
        <v>2504.85</v>
      </c>
      <c r="C18" s="44">
        <v>-373</v>
      </c>
      <c r="D18" s="44">
        <v>-184</v>
      </c>
      <c r="E18" s="44">
        <v>-167</v>
      </c>
      <c r="F18" s="44">
        <v>3045.01</v>
      </c>
      <c r="G18" s="44">
        <v>2814</v>
      </c>
      <c r="H18" s="44">
        <v>2354.75</v>
      </c>
      <c r="I18" s="44">
        <v>-847</v>
      </c>
      <c r="J18" s="44">
        <v>-956</v>
      </c>
      <c r="K18" s="44">
        <v>4462.38</v>
      </c>
      <c r="L18" s="44">
        <v>3971.2</v>
      </c>
      <c r="M18" s="44">
        <v>3597.8600000000006</v>
      </c>
      <c r="P18" t="s">
        <v>81</v>
      </c>
      <c r="Q18" s="44">
        <v>-140</v>
      </c>
      <c r="R18" s="44">
        <v>-151006.01</v>
      </c>
      <c r="S18" s="44">
        <v>3708</v>
      </c>
      <c r="T18" s="44">
        <v>-104639.6</v>
      </c>
      <c r="U18" s="44">
        <v>4244</v>
      </c>
      <c r="V18" s="44">
        <v>7194</v>
      </c>
      <c r="W18" s="44">
        <v>5152</v>
      </c>
      <c r="X18" s="44">
        <v>2214</v>
      </c>
      <c r="Y18" s="44">
        <v>-157339.69</v>
      </c>
      <c r="Z18" s="44">
        <v>-160950.29999999999</v>
      </c>
      <c r="AA18" s="44">
        <v>-170192.22</v>
      </c>
      <c r="AB18" s="44">
        <v>-172627.57</v>
      </c>
    </row>
    <row r="22" spans="1:28" x14ac:dyDescent="0.25">
      <c r="A22" s="36" t="s">
        <v>83</v>
      </c>
      <c r="P22" s="36" t="s">
        <v>84</v>
      </c>
    </row>
    <row r="23" spans="1:28" x14ac:dyDescent="0.25">
      <c r="A23" s="36" t="s">
        <v>85</v>
      </c>
      <c r="B23">
        <v>1</v>
      </c>
      <c r="C23">
        <v>2</v>
      </c>
      <c r="D23">
        <v>3</v>
      </c>
      <c r="E23">
        <v>4</v>
      </c>
      <c r="F23">
        <v>5</v>
      </c>
      <c r="G23">
        <v>6</v>
      </c>
      <c r="H23">
        <v>7</v>
      </c>
      <c r="I23">
        <v>8</v>
      </c>
      <c r="J23">
        <v>9</v>
      </c>
      <c r="K23">
        <v>10</v>
      </c>
      <c r="L23">
        <v>11</v>
      </c>
      <c r="M23">
        <v>12</v>
      </c>
      <c r="P23" s="36" t="s">
        <v>85</v>
      </c>
      <c r="Q23">
        <v>1</v>
      </c>
      <c r="R23">
        <v>2</v>
      </c>
      <c r="S23">
        <v>3</v>
      </c>
      <c r="T23">
        <v>4</v>
      </c>
      <c r="U23">
        <v>5</v>
      </c>
      <c r="V23">
        <v>6</v>
      </c>
      <c r="W23">
        <v>7</v>
      </c>
      <c r="X23">
        <v>8</v>
      </c>
      <c r="Y23">
        <v>9</v>
      </c>
      <c r="Z23">
        <v>10</v>
      </c>
      <c r="AA23">
        <v>11</v>
      </c>
      <c r="AB23">
        <v>12</v>
      </c>
    </row>
    <row r="24" spans="1:28" x14ac:dyDescent="0.25">
      <c r="A24" t="s">
        <v>76</v>
      </c>
      <c r="B24">
        <v>27073.23</v>
      </c>
      <c r="C24">
        <v>-5179.8599999999997</v>
      </c>
      <c r="D24">
        <v>327.60000000000002</v>
      </c>
      <c r="E24">
        <v>-18991.41</v>
      </c>
      <c r="F24">
        <v>5743.91</v>
      </c>
      <c r="G24">
        <v>14508.22</v>
      </c>
      <c r="H24">
        <v>18325.8</v>
      </c>
      <c r="I24">
        <v>-3729.73</v>
      </c>
      <c r="J24">
        <v>32198.9</v>
      </c>
      <c r="K24">
        <v>-16122.78</v>
      </c>
      <c r="L24">
        <v>14021.12</v>
      </c>
      <c r="M24">
        <v>8608.08</v>
      </c>
      <c r="P24" t="s">
        <v>76</v>
      </c>
      <c r="Q24">
        <v>0</v>
      </c>
      <c r="R24">
        <v>0</v>
      </c>
      <c r="S24">
        <v>0</v>
      </c>
      <c r="T24">
        <v>0</v>
      </c>
      <c r="U24">
        <v>0</v>
      </c>
      <c r="V24">
        <v>0</v>
      </c>
      <c r="W24">
        <v>0</v>
      </c>
      <c r="X24">
        <v>0</v>
      </c>
      <c r="Y24">
        <v>0</v>
      </c>
      <c r="Z24">
        <v>0</v>
      </c>
      <c r="AA24">
        <v>0</v>
      </c>
      <c r="AB24">
        <v>0</v>
      </c>
    </row>
    <row r="25" spans="1:28" x14ac:dyDescent="0.25">
      <c r="A25" t="s">
        <v>77</v>
      </c>
      <c r="B25">
        <v>0</v>
      </c>
      <c r="C25">
        <v>0</v>
      </c>
      <c r="D25">
        <v>0</v>
      </c>
      <c r="E25">
        <v>0</v>
      </c>
      <c r="F25">
        <v>0</v>
      </c>
      <c r="G25">
        <v>0</v>
      </c>
      <c r="H25">
        <v>0</v>
      </c>
      <c r="I25">
        <v>0</v>
      </c>
      <c r="J25">
        <v>0</v>
      </c>
      <c r="K25">
        <v>0</v>
      </c>
      <c r="L25">
        <v>0</v>
      </c>
      <c r="M25">
        <v>0</v>
      </c>
      <c r="P25" t="s">
        <v>77</v>
      </c>
      <c r="Q25">
        <v>0</v>
      </c>
      <c r="R25">
        <v>0</v>
      </c>
      <c r="S25">
        <v>0</v>
      </c>
      <c r="T25">
        <v>0</v>
      </c>
      <c r="U25">
        <v>0</v>
      </c>
      <c r="V25">
        <v>0</v>
      </c>
      <c r="W25">
        <v>0</v>
      </c>
      <c r="X25">
        <v>0</v>
      </c>
      <c r="Y25">
        <v>0</v>
      </c>
      <c r="Z25">
        <v>0</v>
      </c>
      <c r="AA25">
        <v>0</v>
      </c>
      <c r="AB25">
        <v>0</v>
      </c>
    </row>
    <row r="26" spans="1:28" x14ac:dyDescent="0.25">
      <c r="A26" t="s">
        <v>78</v>
      </c>
      <c r="B26">
        <v>0</v>
      </c>
      <c r="C26">
        <v>0</v>
      </c>
      <c r="D26">
        <v>0</v>
      </c>
      <c r="E26">
        <v>0</v>
      </c>
      <c r="F26">
        <v>0</v>
      </c>
      <c r="G26">
        <v>0</v>
      </c>
      <c r="H26">
        <v>0</v>
      </c>
      <c r="I26">
        <v>0</v>
      </c>
      <c r="J26">
        <v>0</v>
      </c>
      <c r="K26">
        <v>0</v>
      </c>
      <c r="L26">
        <v>0</v>
      </c>
      <c r="M26">
        <v>0</v>
      </c>
      <c r="P26" t="s">
        <v>78</v>
      </c>
      <c r="Q26">
        <v>0</v>
      </c>
      <c r="R26">
        <v>0</v>
      </c>
      <c r="S26">
        <v>0</v>
      </c>
      <c r="T26">
        <v>0</v>
      </c>
      <c r="U26">
        <v>0</v>
      </c>
      <c r="V26">
        <v>0</v>
      </c>
      <c r="W26">
        <v>0</v>
      </c>
      <c r="X26">
        <v>0</v>
      </c>
      <c r="Y26">
        <v>0</v>
      </c>
      <c r="Z26">
        <v>0</v>
      </c>
      <c r="AA26">
        <v>0</v>
      </c>
      <c r="AB26">
        <v>0</v>
      </c>
    </row>
    <row r="27" spans="1:28" x14ac:dyDescent="0.25">
      <c r="A27" t="s">
        <v>72</v>
      </c>
      <c r="B27">
        <v>1021.67</v>
      </c>
      <c r="C27">
        <v>1113.6199999999999</v>
      </c>
      <c r="D27">
        <v>890.9</v>
      </c>
      <c r="E27">
        <v>757.26</v>
      </c>
      <c r="F27">
        <v>832.99</v>
      </c>
      <c r="G27">
        <v>999.59</v>
      </c>
      <c r="H27">
        <v>1149.53</v>
      </c>
      <c r="I27">
        <v>1126.54</v>
      </c>
      <c r="J27">
        <v>1205.4000000000001</v>
      </c>
      <c r="K27">
        <v>1229.51</v>
      </c>
      <c r="L27">
        <v>1290.99</v>
      </c>
      <c r="M27">
        <v>1329.72</v>
      </c>
      <c r="P27" t="s">
        <v>72</v>
      </c>
      <c r="Q27">
        <v>-48700.06</v>
      </c>
      <c r="R27">
        <v>-53083.07</v>
      </c>
      <c r="S27">
        <v>-42466.46</v>
      </c>
      <c r="T27">
        <v>-36096.49</v>
      </c>
      <c r="U27">
        <v>-39706.14</v>
      </c>
      <c r="V27">
        <v>-47647.37</v>
      </c>
      <c r="W27">
        <v>-54794.48</v>
      </c>
      <c r="X27">
        <v>-53698.59</v>
      </c>
      <c r="Y27">
        <v>-67457.48</v>
      </c>
      <c r="Z27">
        <v>-68806.63</v>
      </c>
      <c r="AA27">
        <v>-72246.960000000006</v>
      </c>
      <c r="AB27">
        <v>-74414.37</v>
      </c>
    </row>
    <row r="28" spans="1:28" x14ac:dyDescent="0.25">
      <c r="A28" t="s">
        <v>73</v>
      </c>
      <c r="B28" s="44">
        <v>229.66999999999996</v>
      </c>
      <c r="C28" s="44">
        <v>2107.62</v>
      </c>
      <c r="D28" s="44">
        <v>67.899999999999977</v>
      </c>
      <c r="E28" s="44">
        <v>156.26</v>
      </c>
      <c r="F28" s="44">
        <v>1241.99</v>
      </c>
      <c r="G28" s="44">
        <v>338.59000000000003</v>
      </c>
      <c r="H28" s="44">
        <v>721.53</v>
      </c>
      <c r="I28" s="44">
        <v>1252.54</v>
      </c>
      <c r="J28" s="44">
        <v>1829.4</v>
      </c>
      <c r="K28" s="44">
        <v>1586.51</v>
      </c>
      <c r="L28" s="44">
        <v>768.99</v>
      </c>
      <c r="M28" s="44">
        <v>2225.7200000000003</v>
      </c>
      <c r="P28" t="s">
        <v>73</v>
      </c>
      <c r="Q28" s="44">
        <v>-48927.06</v>
      </c>
      <c r="R28" s="44">
        <v>-52825.07</v>
      </c>
      <c r="S28" s="44">
        <v>-41500.46</v>
      </c>
      <c r="T28" s="44">
        <v>-36407.49</v>
      </c>
      <c r="U28" s="44">
        <v>-40135.14</v>
      </c>
      <c r="V28" s="44">
        <v>1523</v>
      </c>
      <c r="W28" s="44">
        <v>-55196.480000000003</v>
      </c>
      <c r="X28" s="44">
        <v>-52704.59</v>
      </c>
      <c r="Y28" s="44">
        <v>0</v>
      </c>
      <c r="Z28" s="44">
        <v>-68790.63</v>
      </c>
      <c r="AA28" s="44">
        <v>-71858.960000000006</v>
      </c>
      <c r="AB28" s="44">
        <v>-74975.37</v>
      </c>
    </row>
    <row r="29" spans="1:28" x14ac:dyDescent="0.25">
      <c r="A29" t="s">
        <v>75</v>
      </c>
      <c r="B29" s="44">
        <v>1182.67</v>
      </c>
      <c r="C29" s="44">
        <v>1952.62</v>
      </c>
      <c r="D29" s="44">
        <v>-379.1</v>
      </c>
      <c r="E29" s="44">
        <v>-99.740000000000009</v>
      </c>
      <c r="F29" s="44">
        <v>1848.99</v>
      </c>
      <c r="G29" s="44">
        <v>1523</v>
      </c>
      <c r="H29" s="44">
        <v>1205.53</v>
      </c>
      <c r="I29" s="44">
        <v>1007.54</v>
      </c>
      <c r="J29" s="44">
        <v>0</v>
      </c>
      <c r="K29" s="44">
        <v>2202.5100000000002</v>
      </c>
      <c r="L29" s="44">
        <v>-3.0099999999999909</v>
      </c>
      <c r="M29" s="44">
        <v>1695.7200000000003</v>
      </c>
      <c r="P29" t="s">
        <v>75</v>
      </c>
      <c r="Q29" s="44">
        <v>-48829.06</v>
      </c>
      <c r="R29" s="44">
        <v>250</v>
      </c>
      <c r="S29" s="44">
        <v>120</v>
      </c>
      <c r="T29" s="44">
        <v>605</v>
      </c>
      <c r="U29" s="44">
        <v>-40978.14</v>
      </c>
      <c r="V29" s="44">
        <v>703</v>
      </c>
      <c r="W29" s="44">
        <v>-55100.480000000003</v>
      </c>
      <c r="X29" s="44">
        <v>-52098.59</v>
      </c>
      <c r="Y29" s="44">
        <v>577</v>
      </c>
      <c r="Z29" s="44">
        <v>-68293.63</v>
      </c>
      <c r="AA29" s="44">
        <v>-71110.960000000006</v>
      </c>
      <c r="AB29" s="44">
        <v>-75171.37</v>
      </c>
    </row>
    <row r="30" spans="1:28" x14ac:dyDescent="0.25">
      <c r="A30" t="s">
        <v>79</v>
      </c>
      <c r="B30" s="44">
        <v>634.67000000000007</v>
      </c>
      <c r="C30" s="44">
        <v>250</v>
      </c>
      <c r="D30" s="44">
        <v>120</v>
      </c>
      <c r="E30" s="44">
        <v>605</v>
      </c>
      <c r="F30" s="44">
        <v>1095.99</v>
      </c>
      <c r="G30" s="44">
        <v>1915</v>
      </c>
      <c r="H30" s="44">
        <v>1734.53</v>
      </c>
      <c r="I30" s="44">
        <v>755.54</v>
      </c>
      <c r="J30" s="44">
        <v>256</v>
      </c>
      <c r="K30" s="44">
        <v>1664.5100000000002</v>
      </c>
      <c r="L30" s="44">
        <v>406.99</v>
      </c>
      <c r="M30" s="44">
        <v>1172.7200000000003</v>
      </c>
      <c r="P30" t="s">
        <v>79</v>
      </c>
      <c r="Q30" s="44">
        <v>-49128.06</v>
      </c>
      <c r="R30" s="44">
        <v>25</v>
      </c>
      <c r="S30" s="44">
        <v>219</v>
      </c>
      <c r="T30" s="44">
        <v>0</v>
      </c>
      <c r="U30" s="44">
        <v>-40931.14</v>
      </c>
      <c r="V30" s="44">
        <v>837</v>
      </c>
      <c r="W30" s="44">
        <v>-55087.48</v>
      </c>
      <c r="X30" s="44">
        <v>0</v>
      </c>
      <c r="Y30" s="44">
        <v>695</v>
      </c>
      <c r="Z30" s="44">
        <v>-67449.63</v>
      </c>
      <c r="AA30" s="44">
        <v>-70724.960000000006</v>
      </c>
      <c r="AB30" s="44">
        <v>-75386.37</v>
      </c>
    </row>
    <row r="31" spans="1:28" x14ac:dyDescent="0.25">
      <c r="A31" t="s">
        <v>80</v>
      </c>
      <c r="B31" s="44">
        <v>162.67000000000007</v>
      </c>
      <c r="C31" s="44">
        <v>1249</v>
      </c>
      <c r="D31" s="44">
        <v>525</v>
      </c>
      <c r="E31" s="44">
        <v>0</v>
      </c>
      <c r="F31" s="44">
        <v>1131.99</v>
      </c>
      <c r="G31" s="44">
        <v>1151</v>
      </c>
      <c r="H31" s="44">
        <v>1389.53</v>
      </c>
      <c r="I31" s="44">
        <v>0</v>
      </c>
      <c r="J31" s="44">
        <v>1106</v>
      </c>
      <c r="K31" s="44">
        <v>1225.5100000000002</v>
      </c>
      <c r="L31" s="44">
        <v>486.99</v>
      </c>
      <c r="M31" s="44">
        <v>764.72000000000025</v>
      </c>
      <c r="P31" t="s">
        <v>80</v>
      </c>
      <c r="Q31" s="44">
        <v>-49804.06</v>
      </c>
      <c r="R31" s="44">
        <v>680</v>
      </c>
      <c r="S31" s="44">
        <v>-249</v>
      </c>
      <c r="T31" s="44">
        <v>957</v>
      </c>
      <c r="U31" s="44">
        <v>-41810.14</v>
      </c>
      <c r="V31" s="44">
        <v>1489</v>
      </c>
      <c r="W31" s="44">
        <v>-54421.48</v>
      </c>
      <c r="X31" s="44">
        <v>-518</v>
      </c>
      <c r="Y31" s="44">
        <v>239</v>
      </c>
      <c r="Z31" s="44">
        <v>-68439.63</v>
      </c>
      <c r="AA31" s="44">
        <v>-70743.960000000006</v>
      </c>
      <c r="AB31" s="44">
        <v>-74714.37</v>
      </c>
    </row>
    <row r="32" spans="1:28" x14ac:dyDescent="0.25">
      <c r="A32" t="s">
        <v>81</v>
      </c>
      <c r="B32" s="44">
        <v>1057.67</v>
      </c>
      <c r="C32" s="44">
        <v>733</v>
      </c>
      <c r="D32" s="44">
        <v>824</v>
      </c>
      <c r="E32" s="44">
        <v>-118</v>
      </c>
      <c r="F32" s="44">
        <v>1583.99</v>
      </c>
      <c r="G32" s="44">
        <v>448</v>
      </c>
      <c r="H32" s="44">
        <v>1825.53</v>
      </c>
      <c r="I32" s="44">
        <v>-805</v>
      </c>
      <c r="J32" s="44">
        <v>1818</v>
      </c>
      <c r="K32" s="44">
        <v>2014.5100000000002</v>
      </c>
      <c r="L32" s="44">
        <v>1352.99</v>
      </c>
      <c r="M32" s="44">
        <v>868.72000000000025</v>
      </c>
      <c r="P32" t="s">
        <v>81</v>
      </c>
      <c r="Q32">
        <v>0</v>
      </c>
      <c r="R32">
        <v>0</v>
      </c>
      <c r="S32">
        <v>0</v>
      </c>
      <c r="T32">
        <v>0</v>
      </c>
      <c r="U32">
        <v>0</v>
      </c>
      <c r="V32">
        <v>0</v>
      </c>
      <c r="W32">
        <v>0</v>
      </c>
      <c r="X32">
        <v>0</v>
      </c>
      <c r="Y32">
        <v>0</v>
      </c>
      <c r="Z32">
        <v>0</v>
      </c>
      <c r="AA32">
        <v>0</v>
      </c>
      <c r="AB32">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14</vt:i4>
      </vt:variant>
    </vt:vector>
  </HeadingPairs>
  <TitlesOfParts>
    <vt:vector size="18" baseType="lpstr">
      <vt:lpstr>Trial Balance</vt:lpstr>
      <vt:lpstr>Trended IS</vt:lpstr>
      <vt:lpstr>BroadcastList</vt:lpstr>
      <vt:lpstr>Data</vt:lpstr>
      <vt:lpstr>AdditionalParameters</vt:lpstr>
      <vt:lpstr>BroadcastList</vt:lpstr>
      <vt:lpstr>BroadcastRenderFormatList</vt:lpstr>
      <vt:lpstr>Combined</vt:lpstr>
      <vt:lpstr>Data_00_01</vt:lpstr>
      <vt:lpstr>Data_00_02</vt:lpstr>
      <vt:lpstr>Data_01_01</vt:lpstr>
      <vt:lpstr>Data_01_02</vt:lpstr>
      <vt:lpstr>Dept</vt:lpstr>
      <vt:lpstr>DeptIS</vt:lpstr>
      <vt:lpstr>Location</vt:lpstr>
      <vt:lpstr>LocIS</vt:lpstr>
      <vt:lpstr>Option1</vt:lpstr>
      <vt:lpstr>Period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ldavis</dc:creator>
  <cp:lastModifiedBy>ldavis</cp:lastModifiedBy>
  <dcterms:created xsi:type="dcterms:W3CDTF">2015-02-26T17:15:37Z</dcterms:created>
  <dcterms:modified xsi:type="dcterms:W3CDTF">2015-11-09T18:05:56Z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Input_UseExcelRange">
    <vt:lpwstr>True</vt:lpwstr>
  </property>
  <property fmtid="{D5CDD505-2E9C-101B-9397-08002B2CF9AE}" pid="3" name="BizInput_ExcelRangeName">
    <vt:lpwstr>BroadcastList</vt:lpwstr>
  </property>
  <property fmtid="{D5CDD505-2E9C-101B-9397-08002B2CF9AE}" pid="4" name="BizCalc_Activate">
    <vt:lpwstr>False</vt:lpwstr>
  </property>
  <property fmtid="{D5CDD505-2E9C-101B-9397-08002B2CF9AE}" pid="5" name="BizCalc_StartCalc">
    <vt:lpwstr>1</vt:lpwstr>
  </property>
  <property fmtid="{D5CDD505-2E9C-101B-9397-08002B2CF9AE}" pid="6" name="BizCalc_StartRefAnSets">
    <vt:lpwstr>False</vt:lpwstr>
  </property>
  <property fmtid="{D5CDD505-2E9C-101B-9397-08002B2CF9AE}" pid="7" name="BizCalc_StartRefUserLists">
    <vt:lpwstr>False</vt:lpwstr>
  </property>
  <property fmtid="{D5CDD505-2E9C-101B-9397-08002B2CF9AE}" pid="8" name="BizCalc_ItemCalc">
    <vt:lpwstr>0</vt:lpwstr>
  </property>
  <property fmtid="{D5CDD505-2E9C-101B-9397-08002B2CF9AE}" pid="9" name="BizCalc_ItemsInactivate">
    <vt:lpwstr>True</vt:lpwstr>
  </property>
  <property fmtid="{D5CDD505-2E9C-101B-9397-08002B2CF9AE}" pid="10" name="BizCalc_ItemRefAnSets">
    <vt:lpwstr>False</vt:lpwstr>
  </property>
  <property fmtid="{D5CDD505-2E9C-101B-9397-08002B2CF9AE}" pid="11" name="BizCalc_ItemRefUserLists">
    <vt:lpwstr>False</vt:lpwstr>
  </property>
  <property fmtid="{D5CDD505-2E9C-101B-9397-08002B2CF9AE}" pid="12" name="BizCalc_SheetDelete">
    <vt:lpwstr>True</vt:lpwstr>
  </property>
  <property fmtid="{D5CDD505-2E9C-101B-9397-08002B2CF9AE}" pid="13" name="BizCalc_PostCalc">
    <vt:lpwstr>False</vt:lpwstr>
  </property>
</Properties>
</file>